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Virginia/"/>
    </mc:Choice>
  </mc:AlternateContent>
  <xr:revisionPtr revIDLastSave="1" documentId="8_{2E3A40CC-776D-4020-9161-D62650005340}" xr6:coauthVersionLast="47" xr6:coauthVersionMax="47" xr10:uidLastSave="{DFA32924-5116-49BC-86CD-4074EB86B318}"/>
  <bookViews>
    <workbookView xWindow="38280" yWindow="-120" windowWidth="29040" windowHeight="15720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</sheets>
  <definedNames>
    <definedName name="_xlnm._FilterDatabase" localSheetId="0" hidden="1">Summary!$A$18:$M$30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6" l="1"/>
  <c r="D20" i="6"/>
  <c r="F20" i="6" s="1"/>
  <c r="H20" i="6" s="1"/>
  <c r="J20" i="6" s="1"/>
  <c r="L20" i="6" s="1"/>
  <c r="B20" i="6"/>
  <c r="D25" i="6"/>
  <c r="B25" i="6"/>
  <c r="D24" i="6"/>
  <c r="B24" i="6"/>
  <c r="D19" i="6"/>
  <c r="B19" i="6"/>
  <c r="B18" i="6"/>
  <c r="D29" i="6"/>
  <c r="D18" i="6"/>
  <c r="F19" i="6" l="1"/>
  <c r="H19" i="6" s="1"/>
  <c r="J19" i="6" s="1"/>
  <c r="L19" i="6" s="1"/>
  <c r="B26" i="6"/>
  <c r="F24" i="6"/>
  <c r="H24" i="6" s="1"/>
  <c r="J24" i="6" s="1"/>
  <c r="L24" i="6" s="1"/>
  <c r="F25" i="6"/>
  <c r="H25" i="6" s="1"/>
  <c r="J25" i="6" s="1"/>
  <c r="L25" i="6" s="1"/>
  <c r="D26" i="6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C202" i="4"/>
  <c r="B202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D201" i="4"/>
  <c r="C201" i="4"/>
  <c r="B201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B194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B193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B192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B191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B190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B189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B188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B187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B155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B154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B153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B152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B151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B150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B149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B148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B147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B145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B144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B143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B142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B141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B107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C98" i="4"/>
  <c r="B98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B97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C96" i="4"/>
  <c r="B96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B95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C94" i="4"/>
  <c r="B94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B93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B91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C90" i="4"/>
  <c r="B90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B89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B87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B83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B80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B79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B78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C75" i="4"/>
  <c r="B75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C74" i="4"/>
  <c r="B74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C73" i="4"/>
  <c r="B73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B72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B69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B7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B4" i="4"/>
  <c r="R3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C3" i="4"/>
  <c r="R202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E202" i="3"/>
  <c r="D202" i="3"/>
  <c r="C202" i="3"/>
  <c r="B202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D201" i="3"/>
  <c r="C201" i="3"/>
  <c r="B201" i="3"/>
  <c r="R200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B200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B199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B196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C195" i="3"/>
  <c r="B195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C194" i="3"/>
  <c r="B194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D193" i="3"/>
  <c r="C193" i="3"/>
  <c r="B193" i="3"/>
  <c r="R192" i="3"/>
  <c r="Q192" i="3"/>
  <c r="P192" i="3"/>
  <c r="O192" i="3"/>
  <c r="N192" i="3"/>
  <c r="M192" i="3"/>
  <c r="L192" i="3"/>
  <c r="K192" i="3"/>
  <c r="J192" i="3"/>
  <c r="I192" i="3"/>
  <c r="H192" i="3"/>
  <c r="G192" i="3"/>
  <c r="F192" i="3"/>
  <c r="E192" i="3"/>
  <c r="D192" i="3"/>
  <c r="C192" i="3"/>
  <c r="B192" i="3"/>
  <c r="R191" i="3"/>
  <c r="Q191" i="3"/>
  <c r="P191" i="3"/>
  <c r="O191" i="3"/>
  <c r="N191" i="3"/>
  <c r="M191" i="3"/>
  <c r="L191" i="3"/>
  <c r="K191" i="3"/>
  <c r="J191" i="3"/>
  <c r="I191" i="3"/>
  <c r="H191" i="3"/>
  <c r="G191" i="3"/>
  <c r="F191" i="3"/>
  <c r="E191" i="3"/>
  <c r="D191" i="3"/>
  <c r="C191" i="3"/>
  <c r="B191" i="3"/>
  <c r="R190" i="3"/>
  <c r="Q190" i="3"/>
  <c r="P190" i="3"/>
  <c r="O190" i="3"/>
  <c r="N190" i="3"/>
  <c r="M190" i="3"/>
  <c r="L190" i="3"/>
  <c r="K190" i="3"/>
  <c r="J190" i="3"/>
  <c r="I190" i="3"/>
  <c r="H190" i="3"/>
  <c r="G190" i="3"/>
  <c r="F190" i="3"/>
  <c r="E190" i="3"/>
  <c r="D190" i="3"/>
  <c r="C190" i="3"/>
  <c r="B190" i="3"/>
  <c r="R189" i="3"/>
  <c r="Q189" i="3"/>
  <c r="P189" i="3"/>
  <c r="O189" i="3"/>
  <c r="N189" i="3"/>
  <c r="M189" i="3"/>
  <c r="L189" i="3"/>
  <c r="K189" i="3"/>
  <c r="J189" i="3"/>
  <c r="I189" i="3"/>
  <c r="H189" i="3"/>
  <c r="G189" i="3"/>
  <c r="F189" i="3"/>
  <c r="E189" i="3"/>
  <c r="D189" i="3"/>
  <c r="C189" i="3"/>
  <c r="B189" i="3"/>
  <c r="R188" i="3"/>
  <c r="Q188" i="3"/>
  <c r="P188" i="3"/>
  <c r="O188" i="3"/>
  <c r="N188" i="3"/>
  <c r="M188" i="3"/>
  <c r="L188" i="3"/>
  <c r="K188" i="3"/>
  <c r="J188" i="3"/>
  <c r="I188" i="3"/>
  <c r="H188" i="3"/>
  <c r="G188" i="3"/>
  <c r="F188" i="3"/>
  <c r="E188" i="3"/>
  <c r="D188" i="3"/>
  <c r="C188" i="3"/>
  <c r="B188" i="3"/>
  <c r="R187" i="3"/>
  <c r="Q187" i="3"/>
  <c r="P187" i="3"/>
  <c r="O187" i="3"/>
  <c r="N187" i="3"/>
  <c r="M187" i="3"/>
  <c r="L187" i="3"/>
  <c r="K187" i="3"/>
  <c r="J187" i="3"/>
  <c r="I187" i="3"/>
  <c r="H187" i="3"/>
  <c r="G187" i="3"/>
  <c r="F187" i="3"/>
  <c r="E187" i="3"/>
  <c r="D187" i="3"/>
  <c r="C187" i="3"/>
  <c r="B187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D186" i="3"/>
  <c r="C186" i="3"/>
  <c r="B186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B185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B184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B183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B182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B181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B175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B174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E173" i="3"/>
  <c r="D173" i="3"/>
  <c r="C173" i="3"/>
  <c r="B173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B172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D171" i="3"/>
  <c r="C171" i="3"/>
  <c r="B171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F170" i="3"/>
  <c r="E170" i="3"/>
  <c r="D170" i="3"/>
  <c r="C170" i="3"/>
  <c r="B170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B169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B168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B167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B166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B165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B164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B163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B162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B161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B160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B157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B156" i="3"/>
  <c r="R155" i="3"/>
  <c r="Q155" i="3"/>
  <c r="P155" i="3"/>
  <c r="O155" i="3"/>
  <c r="N155" i="3"/>
  <c r="M155" i="3"/>
  <c r="L155" i="3"/>
  <c r="K155" i="3"/>
  <c r="J155" i="3"/>
  <c r="I155" i="3"/>
  <c r="H155" i="3"/>
  <c r="G155" i="3"/>
  <c r="F155" i="3"/>
  <c r="E155" i="3"/>
  <c r="D155" i="3"/>
  <c r="C155" i="3"/>
  <c r="B155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B154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F153" i="3"/>
  <c r="E153" i="3"/>
  <c r="D153" i="3"/>
  <c r="C153" i="3"/>
  <c r="B153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F152" i="3"/>
  <c r="E152" i="3"/>
  <c r="D152" i="3"/>
  <c r="C152" i="3"/>
  <c r="B152" i="3"/>
  <c r="R151" i="3"/>
  <c r="Q151" i="3"/>
  <c r="P151" i="3"/>
  <c r="O151" i="3"/>
  <c r="N151" i="3"/>
  <c r="M151" i="3"/>
  <c r="L151" i="3"/>
  <c r="K151" i="3"/>
  <c r="J151" i="3"/>
  <c r="I151" i="3"/>
  <c r="H151" i="3"/>
  <c r="G151" i="3"/>
  <c r="F151" i="3"/>
  <c r="E151" i="3"/>
  <c r="D151" i="3"/>
  <c r="C151" i="3"/>
  <c r="B151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F150" i="3"/>
  <c r="E150" i="3"/>
  <c r="D150" i="3"/>
  <c r="C150" i="3"/>
  <c r="B150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E149" i="3"/>
  <c r="D149" i="3"/>
  <c r="C149" i="3"/>
  <c r="B149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F148" i="3"/>
  <c r="E148" i="3"/>
  <c r="D148" i="3"/>
  <c r="C148" i="3"/>
  <c r="B148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B147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E146" i="3"/>
  <c r="D146" i="3"/>
  <c r="C146" i="3"/>
  <c r="B146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F145" i="3"/>
  <c r="E145" i="3"/>
  <c r="D145" i="3"/>
  <c r="C145" i="3"/>
  <c r="B145" i="3"/>
  <c r="R144" i="3"/>
  <c r="Q144" i="3"/>
  <c r="P144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144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143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141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B139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137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136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B135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134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B133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B131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B109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B108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B107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F26" i="6" l="1"/>
  <c r="H26" i="6" s="1"/>
  <c r="J26" i="6" s="1"/>
  <c r="L26" i="6" s="1"/>
  <c r="M30" i="5"/>
  <c r="L30" i="5"/>
  <c r="M29" i="5"/>
  <c r="L29" i="5"/>
  <c r="M28" i="5"/>
  <c r="L28" i="5"/>
  <c r="K30" i="5"/>
  <c r="K29" i="5"/>
  <c r="K28" i="5"/>
  <c r="J28" i="5"/>
  <c r="J29" i="5"/>
  <c r="J30" i="5"/>
  <c r="K27" i="5" l="1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M22" i="5" l="1"/>
  <c r="M18" i="5"/>
  <c r="M24" i="5"/>
  <c r="M15" i="5"/>
  <c r="M21" i="5"/>
  <c r="M27" i="5"/>
  <c r="M13" i="5"/>
  <c r="M23" i="5"/>
  <c r="M19" i="5"/>
  <c r="M16" i="5"/>
  <c r="M17" i="5"/>
  <c r="M14" i="5"/>
  <c r="M20" i="5"/>
  <c r="M26" i="5"/>
  <c r="M25" i="5"/>
  <c r="L15" i="5"/>
  <c r="L18" i="5"/>
  <c r="L21" i="5"/>
  <c r="L24" i="5"/>
  <c r="L27" i="5"/>
  <c r="L13" i="5"/>
  <c r="L16" i="5"/>
  <c r="L19" i="5"/>
  <c r="L22" i="5"/>
  <c r="L25" i="5"/>
  <c r="L14" i="5"/>
  <c r="L17" i="5"/>
  <c r="L20" i="5"/>
  <c r="L23" i="5"/>
  <c r="L26" i="5"/>
  <c r="B3" i="4" l="1"/>
  <c r="F18" i="6" l="1"/>
  <c r="H18" i="6" s="1"/>
  <c r="J18" i="6" s="1"/>
  <c r="L18" i="6" s="1"/>
  <c r="F29" i="6" l="1"/>
  <c r="H29" i="6" s="1"/>
  <c r="J29" i="6" l="1"/>
  <c r="L29" i="6" s="1"/>
  <c r="H30" i="6"/>
  <c r="J30" i="6" s="1"/>
  <c r="L30" i="6" s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5017C641-B675-44D1-A92A-B0424D980DA8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BACCEBE5-E00F-4B6F-9C5F-821067FAB84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40D5C9A1-CC0A-4BF0-83D1-28444B5C8FA3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9" authorId="0" shapeId="0" xr:uid="{C9A62F6F-6D44-4B81-B9C0-E88CDB6FCE4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<sst xmlns="http://schemas.openxmlformats.org/spreadsheetml/2006/main" count="921" uniqueCount="237">
  <si>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</si>
  <si>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</si>
  <si>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</si>
  <si>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</si>
  <si>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</si>
  <si>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</si>
  <si>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</si>
  <si>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</si>
  <si>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</si>
  <si>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</si>
  <si>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</si>
  <si>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</si>
  <si>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</si>
  <si>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</si>
  <si>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</si>
  <si>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</si>
  <si>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</si>
  <si>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</si>
  <si>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</si>
  <si>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</si>
  <si>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</si>
  <si>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</si>
  <si>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</si>
  <si>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</si>
  <si>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</si>
  <si>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</si>
  <si>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</si>
  <si>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</si>
  <si>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</si>
  <si>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</si>
  <si>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</si>
  <si>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</si>
  <si>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</si>
  <si>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</si>
  <si>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</si>
  <si>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</si>
  <si>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</si>
  <si>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</si>
  <si>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</si>
  <si>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</si>
  <si>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</si>
  <si>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</si>
  <si>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</si>
  <si>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</si>
  <si>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</si>
  <si>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</si>
  <si>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</si>
  <si>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</si>
  <si>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</si>
  <si>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</si>
  <si>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</si>
  <si>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</si>
  <si>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</si>
  <si>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</si>
  <si>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</si>
  <si>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</si>
  <si>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</si>
  <si>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</si>
  <si>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</si>
  <si>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</si>
  <si>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</si>
  <si>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</si>
  <si>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</si>
  <si>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</si>
  <si>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</si>
  <si>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</si>
  <si>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http://www.bls.gov/webapps/legacy/cpsatab1.htm</t>
  </si>
  <si>
    <t>Total for Region</t>
  </si>
  <si>
    <t>Virginia</t>
  </si>
  <si>
    <t>Accomack County, VA</t>
  </si>
  <si>
    <t>Albemarle County, VA</t>
  </si>
  <si>
    <t>Alexandria city, VA</t>
  </si>
  <si>
    <t>Alleghany County, VA</t>
  </si>
  <si>
    <t>Alleghany-Covington, VA LMA</t>
  </si>
  <si>
    <t>Amelia County, VA</t>
  </si>
  <si>
    <t>Amherst County, VA</t>
  </si>
  <si>
    <t>Appomattox County, VA</t>
  </si>
  <si>
    <t>Arlington County, VA</t>
  </si>
  <si>
    <t>Augusta County, VA</t>
  </si>
  <si>
    <t>Bath County, VA</t>
  </si>
  <si>
    <t>Bedford County, VA</t>
  </si>
  <si>
    <t>Blacksburg town, VA</t>
  </si>
  <si>
    <t>Blacksburg-Christiansburg-Radford, VA Metropolitan Statistical Area</t>
  </si>
  <si>
    <t>Bland County, VA</t>
  </si>
  <si>
    <t>Bluefield, WV-VA Micropolitan Statistical Area, VA part</t>
  </si>
  <si>
    <t>Botetourt County, VA</t>
  </si>
  <si>
    <t>Bristol city, VA</t>
  </si>
  <si>
    <t>Brunswick County, VA</t>
  </si>
  <si>
    <t>Buchanan County, VA</t>
  </si>
  <si>
    <t>Buckingham County, VA</t>
  </si>
  <si>
    <t>Buena Vista city, VA</t>
  </si>
  <si>
    <t>Campbell County, VA</t>
  </si>
  <si>
    <t>Caroline County, VA</t>
  </si>
  <si>
    <t>Carroll County, VA</t>
  </si>
  <si>
    <t>Carroll-Grayson-Galax, VA LMA</t>
  </si>
  <si>
    <t>Charles City County, VA</t>
  </si>
  <si>
    <t>Charlotte County, VA</t>
  </si>
  <si>
    <t>Charlottesville city, VA</t>
  </si>
  <si>
    <t>Charlottesville, VA Metropolitan Statistical Area</t>
  </si>
  <si>
    <t>Chesapeake city, VA</t>
  </si>
  <si>
    <t>Chesterfield County, VA</t>
  </si>
  <si>
    <t>Clarke County, VA</t>
  </si>
  <si>
    <t>Colonial Heights city, VA</t>
  </si>
  <si>
    <t>Covington city, VA</t>
  </si>
  <si>
    <t>Craig County, VA</t>
  </si>
  <si>
    <t>Culpeper County, VA</t>
  </si>
  <si>
    <t>Cumberland County, VA</t>
  </si>
  <si>
    <t>Danville city, VA</t>
  </si>
  <si>
    <t>Danville, VA Micropolitan Statistical Area</t>
  </si>
  <si>
    <t>Dickenson County, VA</t>
  </si>
  <si>
    <t>Dinwiddie County, VA</t>
  </si>
  <si>
    <t>Emporia city, VA</t>
  </si>
  <si>
    <t>Essex County, VA</t>
  </si>
  <si>
    <t>Fairfax County, VA</t>
  </si>
  <si>
    <t>Fairfax city, VA</t>
  </si>
  <si>
    <t>Falls Church city, VA</t>
  </si>
  <si>
    <t>Fauquier County, VA</t>
  </si>
  <si>
    <t>Floyd County, VA</t>
  </si>
  <si>
    <t>Fluvanna County, VA</t>
  </si>
  <si>
    <t>Franklin County, VA</t>
  </si>
  <si>
    <t>Franklin city, VA</t>
  </si>
  <si>
    <t>Frederick County, VA</t>
  </si>
  <si>
    <t>Fredericksburg city, VA</t>
  </si>
  <si>
    <t>Galax city, VA</t>
  </si>
  <si>
    <t>Giles County, VA</t>
  </si>
  <si>
    <t>Gloucester County, VA</t>
  </si>
  <si>
    <t>Goochland County, VA</t>
  </si>
  <si>
    <t>Grayson County, VA</t>
  </si>
  <si>
    <t>Greene County, VA</t>
  </si>
  <si>
    <t>Greensville County, VA</t>
  </si>
  <si>
    <t>Greensville-Emporia, VA LMA</t>
  </si>
  <si>
    <t>Halifax County, VA</t>
  </si>
  <si>
    <t>Hampton city, VA</t>
  </si>
  <si>
    <t>Hanover County, VA</t>
  </si>
  <si>
    <t>Harrisonburg city, VA</t>
  </si>
  <si>
    <t>Harrisonburg, VA Metropolitan Statistical Area</t>
  </si>
  <si>
    <t>Harrisonburg-Staunton-Waynesboro, VA Combined Statistical Area</t>
  </si>
  <si>
    <t>Henrico County, VA</t>
  </si>
  <si>
    <t>Henry County, VA</t>
  </si>
  <si>
    <t>Highland County, VA</t>
  </si>
  <si>
    <t>Hopewell city, VA</t>
  </si>
  <si>
    <t>Isle of Wight County, VA</t>
  </si>
  <si>
    <t>James City County, VA</t>
  </si>
  <si>
    <t>King George County, VA</t>
  </si>
  <si>
    <t>King William County, VA</t>
  </si>
  <si>
    <t>King and Queen County, VA</t>
  </si>
  <si>
    <t>Kingsport-Bristol-Bristol, TN-VA Metropolitan Statistical Area, VA part</t>
  </si>
  <si>
    <t>Lancaster County, VA</t>
  </si>
  <si>
    <t>Lee County, VA</t>
  </si>
  <si>
    <t>Leesburg town, VA</t>
  </si>
  <si>
    <t>Lexington city, VA</t>
  </si>
  <si>
    <t>Loudoun County, VA</t>
  </si>
  <si>
    <t>Louisa County, VA</t>
  </si>
  <si>
    <t>Lunenburg County, VA</t>
  </si>
  <si>
    <t>Lynchburg city, VA</t>
  </si>
  <si>
    <t>Lynchburg, VA Metropolitan Statistical Area</t>
  </si>
  <si>
    <t>Madison County, VA</t>
  </si>
  <si>
    <t>Manassas Park city, VA</t>
  </si>
  <si>
    <t>Manassas city, VA</t>
  </si>
  <si>
    <t>Martinsville city, VA</t>
  </si>
  <si>
    <t>Martinsville, VA Micropolitan Statistical Area</t>
  </si>
  <si>
    <t>Mathews County, VA</t>
  </si>
  <si>
    <t>Mecklenburg County, VA</t>
  </si>
  <si>
    <t>Middlesex County, VA</t>
  </si>
  <si>
    <t>Montgomery County, VA</t>
  </si>
  <si>
    <t>Nelson County, VA</t>
  </si>
  <si>
    <t>New Kent County, VA</t>
  </si>
  <si>
    <t>Newport News city, VA</t>
  </si>
  <si>
    <t>Norfolk city, VA</t>
  </si>
  <si>
    <t>Northampton County, VA</t>
  </si>
  <si>
    <t>Northumberland County, VA</t>
  </si>
  <si>
    <t>Norton city, VA</t>
  </si>
  <si>
    <t>Nottoway County, VA</t>
  </si>
  <si>
    <t>Orange County, VA</t>
  </si>
  <si>
    <t>Page County, VA</t>
  </si>
  <si>
    <t>Patrick County, VA</t>
  </si>
  <si>
    <t>Petersburg city, VA</t>
  </si>
  <si>
    <t>Pittsylvania County, VA</t>
  </si>
  <si>
    <t>Poquoson city, VA</t>
  </si>
  <si>
    <t>Portsmouth city, VA</t>
  </si>
  <si>
    <t>Powhatan County, VA</t>
  </si>
  <si>
    <t>Prince Edward County, VA</t>
  </si>
  <si>
    <t>Prince George County, VA</t>
  </si>
  <si>
    <t>Prince William County, VA</t>
  </si>
  <si>
    <t>Pulaski County, VA</t>
  </si>
  <si>
    <t>Radford city, VA</t>
  </si>
  <si>
    <t>Rappahannock County, VA</t>
  </si>
  <si>
    <t>Richmond County, VA</t>
  </si>
  <si>
    <t>Richmond city, VA</t>
  </si>
  <si>
    <t>Richmond, VA Metropolitan Statistical Area</t>
  </si>
  <si>
    <t>Roanoke County, VA</t>
  </si>
  <si>
    <t>Roanoke city, VA</t>
  </si>
  <si>
    <t>Roanoke, VA Metropolitan Statistical Area</t>
  </si>
  <si>
    <t>Rockbridge County, VA</t>
  </si>
  <si>
    <t>Rockbridge-Lexington-Buena Vista, VA LMA</t>
  </si>
  <si>
    <t>Rockingham County, VA</t>
  </si>
  <si>
    <t>Russell County, VA</t>
  </si>
  <si>
    <t>Salem city, VA</t>
  </si>
  <si>
    <t>Scott County, VA</t>
  </si>
  <si>
    <t>Shenandoah County, VA</t>
  </si>
  <si>
    <t>Smyth County, VA</t>
  </si>
  <si>
    <t>Southampton County, VA</t>
  </si>
  <si>
    <t>Southampton-Franklin, VA LMA</t>
  </si>
  <si>
    <t>Spotsylvania County, VA</t>
  </si>
  <si>
    <t>Stafford County, VA</t>
  </si>
  <si>
    <t>Staunton city, VA</t>
  </si>
  <si>
    <t>Staunton-Waynesboro, VA Metropolitan Statistical Area</t>
  </si>
  <si>
    <t>Suffolk city, VA</t>
  </si>
  <si>
    <t>Surry County, VA</t>
  </si>
  <si>
    <t>Sussex County, VA</t>
  </si>
  <si>
    <t>Tazewell County, VA</t>
  </si>
  <si>
    <t>Virginia Beach city, VA</t>
  </si>
  <si>
    <t>Virginia Beach-Norfolk, VA-NC Combined Statistical Area</t>
  </si>
  <si>
    <t>Virginia Beach-Norfolk-Newport News, VA-NC Metropolitan Statistical Area</t>
  </si>
  <si>
    <t>Virginia Beach-Norfolk-Newport News, VA-NC Metropolitan Statistical Area, VA part</t>
  </si>
  <si>
    <t>Warren County, VA</t>
  </si>
  <si>
    <t>Washington County, VA</t>
  </si>
  <si>
    <t>Waynesboro city, VA</t>
  </si>
  <si>
    <t>Westmoreland County, VA</t>
  </si>
  <si>
    <t>Williamsburg city, VA</t>
  </si>
  <si>
    <t>Winchester city, VA</t>
  </si>
  <si>
    <t>Winchester, VA-WV Metropolitan Statistical Area</t>
  </si>
  <si>
    <t>Winchester, VA-WV Metropolitan Statistical Area, VA part</t>
  </si>
  <si>
    <t>Wise County, VA</t>
  </si>
  <si>
    <t>Wythe County, VA</t>
  </si>
  <si>
    <t>York County, VA</t>
  </si>
  <si>
    <t>Individually Eligible Counties/Cities</t>
  </si>
  <si>
    <t>Regional Grouping of Counties/Cities</t>
  </si>
  <si>
    <t>LNU01000000</t>
  </si>
  <si>
    <t>(Unadj) Civilian Labor Force Level</t>
  </si>
  <si>
    <t>AREAS IN VIRGINIA ARE ELIGIBLE FOR A TIME LIMIT WAIVER ON THE BASIS OF</t>
  </si>
  <si>
    <t>2022 to 2025</t>
  </si>
  <si>
    <t>Arlington-Alexandria-Reston, VA-WV Metropolitan Division, VA part</t>
  </si>
  <si>
    <t>Arlington-Alexandria-Reston, VA-WV Metropolitan Division</t>
  </si>
  <si>
    <t>Lake of the Woods, VA Micropolitan Statistical Area</t>
  </si>
  <si>
    <t>Wise-Norton, VA LMA</t>
  </si>
  <si>
    <t>NOV 2022 - OCT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</si>
</sst>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69" formatCode="#0.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24" fillId="0" borderId="0"/>
    <xf numFmtId="0" fontId="25" fillId="0" borderId="0" applyNumberForma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17" fontId="15" fillId="0" borderId="0" xfId="0" applyNumberFormat="1" applyFont="1" applyAlignment="1">
      <alignment horizontal="left"/>
    </xf>
    <xf numFmtId="17" fontId="14" fillId="0" borderId="0" xfId="0" applyNumberFormat="1" applyFont="1" applyAlignment="1">
      <alignment horizontal="center"/>
    </xf>
    <xf numFmtId="17" fontId="17" fillId="0" borderId="0" xfId="0" applyNumberFormat="1" applyFont="1" applyAlignment="1">
      <alignment horizontal="left"/>
    </xf>
    <xf numFmtId="17" fontId="17" fillId="0" borderId="0" xfId="0" applyNumberFormat="1" applyFont="1"/>
    <xf numFmtId="0" fontId="18" fillId="0" borderId="0" xfId="2" applyFont="1"/>
    <xf numFmtId="0" fontId="19" fillId="0" borderId="0" xfId="3" applyFont="1"/>
    <xf numFmtId="0" fontId="10" fillId="0" borderId="0" xfId="3" applyFont="1"/>
    <xf numFmtId="0" fontId="8" fillId="0" borderId="0" xfId="3" applyFont="1"/>
    <xf numFmtId="165" fontId="10" fillId="0" borderId="0" xfId="1" applyNumberFormat="1" applyFont="1"/>
    <xf numFmtId="0" fontId="8" fillId="0" borderId="0" xfId="5" applyFont="1"/>
    <xf numFmtId="0" fontId="10" fillId="0" borderId="0" xfId="5" applyFont="1"/>
    <xf numFmtId="2" fontId="10" fillId="0" borderId="0" xfId="5" applyNumberFormat="1" applyFont="1"/>
    <xf numFmtId="166" fontId="10" fillId="0" borderId="0" xfId="5" applyNumberFormat="1" applyFont="1"/>
    <xf numFmtId="0" fontId="9" fillId="2" borderId="2" xfId="5" applyFont="1" applyFill="1" applyBorder="1" applyAlignment="1">
      <alignment horizontal="center"/>
    </xf>
    <xf numFmtId="0" fontId="10" fillId="0" borderId="0" xfId="4" applyFont="1"/>
    <xf numFmtId="0" fontId="8" fillId="0" borderId="0" xfId="4" applyFont="1" applyAlignment="1" applyProtection="1">
      <alignment horizontal="left"/>
      <protection locked="0"/>
    </xf>
    <xf numFmtId="165" fontId="19" fillId="0" borderId="0" xfId="1" applyNumberFormat="1" applyFont="1"/>
    <xf numFmtId="167" fontId="19" fillId="0" borderId="0" xfId="3" applyNumberFormat="1" applyFont="1"/>
    <xf numFmtId="168" fontId="19" fillId="0" borderId="0" xfId="3" applyNumberFormat="1" applyFont="1"/>
    <xf numFmtId="2" fontId="19" fillId="0" borderId="0" xfId="3" applyNumberFormat="1" applyFont="1"/>
    <xf numFmtId="166" fontId="19" fillId="0" borderId="0" xfId="3" applyNumberFormat="1" applyFont="1"/>
    <xf numFmtId="0" fontId="19" fillId="0" borderId="0" xfId="0" applyFont="1"/>
    <xf numFmtId="165" fontId="8" fillId="0" borderId="0" xfId="1" applyNumberFormat="1" applyFont="1" applyAlignment="1">
      <alignment horizontal="center"/>
    </xf>
    <xf numFmtId="1" fontId="0" fillId="0" borderId="0" xfId="0" applyNumberFormat="1"/>
    <xf numFmtId="0" fontId="10" fillId="0" borderId="0" xfId="0" applyFont="1"/>
    <xf numFmtId="0" fontId="19" fillId="0" borderId="0" xfId="0" applyFont="1" applyAlignment="1">
      <alignment horizontal="center"/>
    </xf>
    <xf numFmtId="0" fontId="21" fillId="0" borderId="0" xfId="0" applyFont="1"/>
    <xf numFmtId="0" fontId="10" fillId="0" borderId="0" xfId="0" applyFont="1" applyAlignment="1">
      <alignment horizontal="center"/>
    </xf>
    <xf numFmtId="0" fontId="20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2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4" applyFont="1"/>
    <xf numFmtId="0" fontId="21" fillId="0" borderId="0" xfId="0" applyFont="1" applyAlignment="1">
      <alignment horizontal="left"/>
    </xf>
    <xf numFmtId="14" fontId="10" fillId="0" borderId="0" xfId="0" applyNumberFormat="1" applyFont="1"/>
    <xf numFmtId="166" fontId="17" fillId="0" borderId="0" xfId="3" applyNumberFormat="1" applyFont="1"/>
    <xf numFmtId="0" fontId="10" fillId="0" borderId="0" xfId="20" applyFont="1"/>
    <xf numFmtId="0" fontId="28" fillId="0" borderId="0" xfId="0" applyFont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6" fillId="0" borderId="0" xfId="0" applyFont="1" applyAlignment="1">
      <alignment horizontal="left"/>
    </xf>
    <xf numFmtId="0" fontId="12" fillId="0" borderId="0" xfId="13" applyFont="1" applyAlignment="1">
      <alignment horizontal="left"/>
    </xf>
    <xf numFmtId="165" fontId="22" fillId="0" borderId="1" xfId="1" applyNumberFormat="1" applyFont="1" applyFill="1" applyBorder="1" applyAlignment="1">
      <alignment horizontal="left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 wrapText="1"/>
    </xf>
    <xf numFmtId="17" fontId="7" fillId="0" borderId="0" xfId="0" applyNumberFormat="1" applyFont="1" applyAlignment="1">
      <alignment horizontal="center"/>
    </xf>
    <xf numFmtId="165" fontId="7" fillId="0" borderId="0" xfId="1" applyNumberFormat="1" applyFont="1"/>
    <xf numFmtId="0" fontId="7" fillId="0" borderId="0" xfId="9" applyNumberFormat="1" applyFont="1"/>
    <xf numFmtId="17" fontId="28" fillId="0" borderId="0" xfId="0" applyNumberFormat="1" applyFont="1" applyAlignment="1">
      <alignment horizontal="center"/>
    </xf>
    <xf numFmtId="165" fontId="21" fillId="0" borderId="0" xfId="1" applyNumberFormat="1" applyFont="1"/>
    <xf numFmtId="0" fontId="16" fillId="0" borderId="0" xfId="2" applyFont="1" applyAlignment="1">
      <alignment horizontal="left"/>
    </xf>
    <xf numFmtId="0" fontId="18" fillId="0" borderId="0" xfId="2" applyFont="1" applyAlignment="1">
      <alignment horizontal="left"/>
    </xf>
    <xf numFmtId="17" fontId="30" fillId="0" borderId="0" xfId="12" applyNumberFormat="1" applyFont="1" applyAlignment="1" applyProtection="1">
      <alignment horizontal="right"/>
      <protection locked="0"/>
    </xf>
    <xf numFmtId="164" fontId="31" fillId="0" borderId="0" xfId="0" applyNumberFormat="1" applyFont="1" applyAlignment="1">
      <alignment horizontal="right"/>
    </xf>
    <xf numFmtId="169" fontId="31" fillId="0" borderId="0" xfId="0" applyNumberFormat="1" applyFont="1" applyAlignment="1">
      <alignment horizontal="right"/>
    </xf>
    <xf numFmtId="0" fontId="8" fillId="0" borderId="0" xfId="5" applyFont="1" applyAlignment="1">
      <alignment horizontal="center"/>
    </xf>
    <xf numFmtId="165" fontId="8" fillId="0" borderId="0" xfId="1" applyNumberFormat="1" applyFont="1" applyAlignment="1">
      <alignment horizontal="center"/>
    </xf>
    <xf numFmtId="165" fontId="9" fillId="2" borderId="3" xfId="1" applyNumberFormat="1" applyFont="1" applyFill="1" applyBorder="1" applyAlignment="1">
      <alignment horizontal="center"/>
    </xf>
    <xf numFmtId="165" fontId="9" fillId="2" borderId="4" xfId="1" applyNumberFormat="1" applyFont="1" applyFill="1" applyBorder="1" applyAlignment="1">
      <alignment horizontal="center"/>
    </xf>
    <xf numFmtId="0" fontId="9" fillId="2" borderId="3" xfId="5" applyFont="1" applyFill="1" applyBorder="1" applyAlignment="1">
      <alignment horizontal="center"/>
    </xf>
    <xf numFmtId="0" fontId="9" fillId="2" borderId="5" xfId="5" applyFont="1" applyFill="1" applyBorder="1" applyAlignment="1">
      <alignment horizontal="center"/>
    </xf>
    <xf numFmtId="0" fontId="9" fillId="2" borderId="4" xfId="5" applyFont="1" applyFill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3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8" fillId="0" borderId="0" xfId="0" applyFont="1"/>
  </cellXfs>
  <cellStyles count="22">
    <cellStyle name="Comma 2" xfId="1" xr:uid="{00000000-0005-0000-0000-000000000000}"/>
    <cellStyle name="Comma 3" xfId="8" xr:uid="{E6CCA7F0-B484-4302-9011-1EAD9A415649}"/>
    <cellStyle name="Comma 4" xfId="19" xr:uid="{B6A86195-8FEE-4F03-B958-75E2946EDCDF}"/>
    <cellStyle name="Comma 5" xfId="21" xr:uid="{E6C265A4-8E57-4FB5-AF9C-730A14A48E31}"/>
    <cellStyle name="Hyperlink" xfId="2" builtinId="8"/>
    <cellStyle name="Hyperlink 2" xfId="13" xr:uid="{F7724EDF-65D6-4D0C-AD1C-92D7DF25E808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12" xr:uid="{CFCEEC5C-8A39-44AA-BB9F-55494B05E87F}"/>
    <cellStyle name="Normal 3" xfId="6" xr:uid="{97CDE528-C804-44C9-95F1-E1AA08BC2DFA}"/>
    <cellStyle name="Normal 4" xfId="11" xr:uid="{18E48A18-2302-444B-AF27-4C917E487B7C}"/>
    <cellStyle name="Normal 4 2" xfId="14" xr:uid="{ECB15DF6-C0EA-46A6-B36A-B45E5CA6713A}"/>
    <cellStyle name="Normal 4 2 2" xfId="16" xr:uid="{71541693-FA8B-4C5A-828B-95FB3801C35E}"/>
    <cellStyle name="Normal 5" xfId="15" xr:uid="{C26CACC8-F736-44EB-BF5C-C69ECB30199B}"/>
    <cellStyle name="Normal 6" xfId="17" xr:uid="{117C7451-EC51-4E53-8261-65D5C9DC9FF0}"/>
    <cellStyle name="Normal 7" xfId="18" xr:uid="{95672BFA-DFA3-4422-A174-6A80AFB2C60A}"/>
    <cellStyle name="Normal 8" xfId="20" xr:uid="{B801B6F1-540D-4596-B25B-D414DCA3BD0E}"/>
    <cellStyle name="Normal_Book4" xfId="5" xr:uid="{00000000-0005-0000-0000-000005000000}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1"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8"/>
  <sheetViews>
    <sheetView tabSelected="1" zoomScale="80" zoomScaleNormal="80" workbookViewId="0">
      <selection activeCell="B28" sqref="B28"/>
    </sheetView>
  </sheetViews>
  <sheetFormatPr defaultColWidth="8.59765625" defaultRowHeight="13.5" x14ac:dyDescent="0.35"/>
  <cols>
    <col min="1" max="1" width="43.3984375" style="7" customWidth="1"/>
    <col min="2" max="13" width="14.1328125" style="7" customWidth="1"/>
    <col min="14" max="16384" width="8.59765625" style="7"/>
  </cols>
  <sheetData>
    <row r="2" spans="1:13" ht="13.9" x14ac:dyDescent="0.4">
      <c r="A2" s="10" t="s">
        <v>230</v>
      </c>
      <c r="B2" s="9"/>
      <c r="C2" s="9"/>
      <c r="D2" s="9"/>
      <c r="E2" s="9"/>
      <c r="F2" s="11"/>
      <c r="G2" s="11"/>
      <c r="I2" s="11"/>
      <c r="J2" s="12"/>
      <c r="K2" s="11"/>
      <c r="L2" s="13"/>
      <c r="M2" s="11"/>
    </row>
    <row r="3" spans="1:13" ht="13.9" x14ac:dyDescent="0.4">
      <c r="A3" s="10" t="s">
        <v>236</v>
      </c>
      <c r="B3" s="9"/>
      <c r="C3" s="9"/>
      <c r="D3" s="9"/>
      <c r="E3" s="9"/>
      <c r="F3" s="11"/>
      <c r="G3" s="11"/>
      <c r="I3" s="11"/>
      <c r="J3" s="12"/>
      <c r="K3" s="11"/>
      <c r="L3" s="13"/>
      <c r="M3" s="11"/>
    </row>
    <row r="4" spans="1:13" ht="13.9" x14ac:dyDescent="0.4">
      <c r="A4" s="10" t="s">
        <v>38</v>
      </c>
      <c r="B4" s="9"/>
      <c r="C4" s="9"/>
      <c r="D4" s="9"/>
      <c r="E4" s="9"/>
      <c r="F4" s="11"/>
      <c r="G4" s="11"/>
      <c r="I4" s="11"/>
      <c r="J4" s="12"/>
      <c r="K4" s="11"/>
      <c r="L4" s="13"/>
      <c r="M4" s="11"/>
    </row>
    <row r="5" spans="1:13" ht="13.9" x14ac:dyDescent="0.4">
      <c r="A5" s="10"/>
      <c r="B5" s="9"/>
      <c r="C5" s="9"/>
      <c r="D5" s="9"/>
      <c r="E5" s="9"/>
      <c r="F5" s="11"/>
      <c r="G5" s="11"/>
      <c r="I5" s="11"/>
      <c r="J5" s="12"/>
      <c r="K5" s="11"/>
      <c r="L5" s="13"/>
      <c r="M5" s="11"/>
    </row>
    <row r="6" spans="1:13" ht="13.9" x14ac:dyDescent="0.4">
      <c r="A6" s="14" t="s">
        <v>39</v>
      </c>
      <c r="B6" s="9" t="s">
        <v>40</v>
      </c>
      <c r="C6" s="9"/>
      <c r="D6" s="9"/>
      <c r="E6" s="9"/>
      <c r="F6" s="11"/>
      <c r="G6" s="11"/>
      <c r="I6" s="11"/>
      <c r="J6" s="12"/>
      <c r="K6" s="11"/>
      <c r="L6" s="13"/>
      <c r="M6" s="11"/>
    </row>
    <row r="7" spans="1:13" ht="13.9" x14ac:dyDescent="0.4">
      <c r="A7" s="14" t="s">
        <v>41</v>
      </c>
      <c r="B7" s="9" t="s">
        <v>42</v>
      </c>
      <c r="C7" s="9"/>
      <c r="D7" s="9"/>
      <c r="E7" s="9"/>
      <c r="F7" s="11"/>
      <c r="G7" s="11"/>
      <c r="H7" s="11"/>
      <c r="I7" s="11"/>
      <c r="J7" s="12"/>
      <c r="K7" s="11"/>
      <c r="L7" s="13"/>
      <c r="M7" s="11"/>
    </row>
    <row r="8" spans="1:13" ht="13.9" x14ac:dyDescent="0.4">
      <c r="A8" s="14" t="s">
        <v>43</v>
      </c>
      <c r="B8" s="9" t="s">
        <v>44</v>
      </c>
      <c r="C8" s="9"/>
      <c r="D8" s="9"/>
      <c r="E8" s="9"/>
      <c r="F8" s="11"/>
      <c r="G8" s="11"/>
      <c r="H8" s="11"/>
      <c r="I8" s="11"/>
      <c r="J8" s="12"/>
      <c r="K8" s="11"/>
      <c r="L8" s="13"/>
      <c r="M8" s="11"/>
    </row>
    <row r="9" spans="1:13" ht="13.9" x14ac:dyDescent="0.4">
      <c r="A9" s="14" t="s">
        <v>45</v>
      </c>
      <c r="B9" s="9" t="s">
        <v>46</v>
      </c>
      <c r="C9" s="9"/>
      <c r="D9" s="9"/>
      <c r="E9" s="9"/>
      <c r="F9" s="11"/>
      <c r="G9" s="11"/>
      <c r="H9" s="11"/>
      <c r="I9" s="11"/>
      <c r="J9" s="12"/>
      <c r="K9" s="11"/>
      <c r="L9" s="13"/>
      <c r="M9" s="11"/>
    </row>
    <row r="10" spans="1:13" ht="13.9" x14ac:dyDescent="0.4">
      <c r="A10" s="10"/>
      <c r="B10" s="9"/>
      <c r="C10" s="9"/>
      <c r="D10" s="9"/>
      <c r="E10" s="9"/>
      <c r="F10" s="11"/>
      <c r="G10" s="11"/>
      <c r="H10" s="11"/>
      <c r="I10" s="11"/>
      <c r="J10" s="12"/>
      <c r="K10" s="11"/>
      <c r="L10" s="13"/>
      <c r="M10" s="11"/>
    </row>
    <row r="11" spans="1:13" ht="13.9" x14ac:dyDescent="0.4">
      <c r="A11" s="10"/>
      <c r="B11" s="60" t="s">
        <v>47</v>
      </c>
      <c r="C11" s="61"/>
      <c r="D11" s="60" t="s">
        <v>48</v>
      </c>
      <c r="E11" s="61"/>
      <c r="F11" s="62" t="s">
        <v>49</v>
      </c>
      <c r="G11" s="63"/>
      <c r="H11" s="63"/>
      <c r="I11" s="64"/>
      <c r="J11" s="62" t="s">
        <v>50</v>
      </c>
      <c r="K11" s="64"/>
      <c r="L11" s="62" t="s">
        <v>51</v>
      </c>
      <c r="M11" s="64"/>
    </row>
    <row r="12" spans="1:13" ht="13.9" x14ac:dyDescent="0.4">
      <c r="A12" s="10"/>
      <c r="B12" s="59" t="str">
        <f>$A$3</f>
        <v>NOV 2022 - OCT 2024</v>
      </c>
      <c r="C12" s="59"/>
      <c r="D12" s="59" t="str">
        <f>B12</f>
        <v>NOV 2022 - OCT 2024</v>
      </c>
      <c r="E12" s="59"/>
      <c r="F12" s="59" t="str">
        <f>D12</f>
        <v>NOV 2022 - OCT 2024</v>
      </c>
      <c r="G12" s="59"/>
      <c r="H12" s="59" t="str">
        <f>F12</f>
        <v>NOV 2022 - OCT 2024</v>
      </c>
      <c r="I12" s="59"/>
      <c r="J12" s="59" t="str">
        <f>H12</f>
        <v>NOV 2022 - OCT 2024</v>
      </c>
      <c r="K12" s="59"/>
      <c r="L12" s="59" t="str">
        <f>J12</f>
        <v>NOV 2022 - OCT 2024</v>
      </c>
      <c r="M12" s="59"/>
    </row>
    <row r="13" spans="1:13" ht="13.9" x14ac:dyDescent="0.4">
      <c r="A13" s="10"/>
      <c r="B13" s="23"/>
      <c r="C13" s="23"/>
      <c r="D13" s="23"/>
      <c r="E13" s="23"/>
      <c r="F13" s="59" t="s">
        <v>52</v>
      </c>
      <c r="G13" s="59"/>
      <c r="H13" s="59" t="s">
        <v>52</v>
      </c>
      <c r="I13" s="59"/>
      <c r="J13" s="59" t="s">
        <v>52</v>
      </c>
      <c r="K13" s="59"/>
      <c r="L13" s="59" t="s">
        <v>52</v>
      </c>
      <c r="M13" s="59"/>
    </row>
    <row r="14" spans="1:13" ht="13.9" x14ac:dyDescent="0.4">
      <c r="A14" s="10"/>
      <c r="B14" s="59" t="s">
        <v>53</v>
      </c>
      <c r="C14" s="59"/>
      <c r="D14" s="59" t="s">
        <v>54</v>
      </c>
      <c r="E14" s="59"/>
      <c r="F14" s="58" t="s">
        <v>55</v>
      </c>
      <c r="G14" s="58"/>
      <c r="H14" s="58" t="s">
        <v>55</v>
      </c>
      <c r="I14" s="58"/>
      <c r="J14" s="58" t="s">
        <v>55</v>
      </c>
      <c r="K14" s="58"/>
      <c r="L14" s="58" t="s">
        <v>55</v>
      </c>
      <c r="M14" s="58"/>
    </row>
    <row r="15" spans="1:13" ht="13.9" x14ac:dyDescent="0.4">
      <c r="A15" s="10"/>
      <c r="B15" s="59" t="s">
        <v>56</v>
      </c>
      <c r="C15" s="59"/>
      <c r="D15" s="59" t="s">
        <v>57</v>
      </c>
      <c r="E15" s="59"/>
      <c r="F15" s="58" t="s">
        <v>58</v>
      </c>
      <c r="G15" s="58"/>
      <c r="H15" s="58" t="s">
        <v>59</v>
      </c>
      <c r="I15" s="58"/>
      <c r="J15" s="58" t="s">
        <v>60</v>
      </c>
      <c r="K15" s="58"/>
      <c r="L15" s="58" t="s">
        <v>61</v>
      </c>
      <c r="M15" s="58"/>
    </row>
    <row r="16" spans="1:13" x14ac:dyDescent="0.3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4" ht="13.9" x14ac:dyDescent="0.4">
      <c r="A17" s="35" t="s">
        <v>226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4" x14ac:dyDescent="0.35">
      <c r="A18" s="7" t="s">
        <v>107</v>
      </c>
      <c r="B18" s="17">
        <f>VLOOKUP($A18,'Step 2'!$A$3:$R$202,12, FALSE)</f>
        <v>429485</v>
      </c>
      <c r="C18" s="15"/>
      <c r="D18" s="17">
        <f>VLOOKUP($A18,'Step 4'!$A$3:$R$202,12,FALSE)</f>
        <v>20970</v>
      </c>
      <c r="E18" s="15"/>
      <c r="F18" s="18">
        <f t="shared" ref="F18:F19" si="0">D18/B18</f>
        <v>4.8825919415113453E-2</v>
      </c>
      <c r="G18" s="15"/>
      <c r="H18" s="19">
        <f t="shared" ref="H18:H19" si="1">TRUNC(F18,4)</f>
        <v>4.8800000000000003E-2</v>
      </c>
      <c r="I18" s="15"/>
      <c r="J18" s="20">
        <f t="shared" ref="J18:J19" si="2">H18*100</f>
        <v>4.88</v>
      </c>
      <c r="K18" s="15"/>
      <c r="L18" s="21">
        <f t="shared" ref="L18:L19" si="3">ROUND(J18,1)</f>
        <v>4.9000000000000004</v>
      </c>
      <c r="M18" s="6"/>
      <c r="N18"/>
    </row>
    <row r="19" spans="1:14" x14ac:dyDescent="0.35">
      <c r="A19" s="7" t="s">
        <v>111</v>
      </c>
      <c r="B19" s="17">
        <f>VLOOKUP($A19,'Step 2'!$A$3:$R$202,12, FALSE)</f>
        <v>55888</v>
      </c>
      <c r="C19" s="15"/>
      <c r="D19" s="17">
        <f>VLOOKUP($A19,'Step 4'!$A$3:$R$202,12,FALSE)</f>
        <v>2594</v>
      </c>
      <c r="E19" s="15"/>
      <c r="F19" s="18">
        <f t="shared" si="0"/>
        <v>4.6414257085599771E-2</v>
      </c>
      <c r="G19" s="15"/>
      <c r="H19" s="19">
        <f t="shared" si="1"/>
        <v>4.6399999999999997E-2</v>
      </c>
      <c r="I19" s="15"/>
      <c r="J19" s="20">
        <f t="shared" si="2"/>
        <v>4.6399999999999997</v>
      </c>
      <c r="K19" s="15"/>
      <c r="L19" s="21">
        <f t="shared" si="3"/>
        <v>4.5999999999999996</v>
      </c>
      <c r="M19" s="6"/>
      <c r="N19"/>
    </row>
    <row r="20" spans="1:14" x14ac:dyDescent="0.35">
      <c r="A20" s="7" t="s">
        <v>176</v>
      </c>
      <c r="B20" s="17">
        <f>VLOOKUP($A20,'Step 2'!$A$3:$R$202,12, FALSE)</f>
        <v>363359</v>
      </c>
      <c r="C20" s="15"/>
      <c r="D20" s="17">
        <f>VLOOKUP($A20,'Step 4'!$A$3:$R$202,12,FALSE)</f>
        <v>16959</v>
      </c>
      <c r="E20" s="15"/>
      <c r="F20" s="18">
        <f t="shared" ref="F20" si="4">D20/B20</f>
        <v>4.667284971612097E-2</v>
      </c>
      <c r="G20" s="15"/>
      <c r="H20" s="19">
        <f t="shared" ref="H20" si="5">TRUNC(F20,4)</f>
        <v>4.6600000000000003E-2</v>
      </c>
      <c r="I20" s="15"/>
      <c r="J20" s="20">
        <f t="shared" ref="J20" si="6">H20*100</f>
        <v>4.66</v>
      </c>
      <c r="K20" s="15"/>
      <c r="L20" s="21">
        <f t="shared" ref="L20" si="7">ROUND(J20,1)</f>
        <v>4.7</v>
      </c>
      <c r="M20" s="6"/>
      <c r="N20"/>
    </row>
    <row r="21" spans="1:14" x14ac:dyDescent="0.35">
      <c r="B21" s="17"/>
      <c r="C21" s="15"/>
      <c r="D21" s="17"/>
      <c r="E21" s="15"/>
      <c r="F21" s="18"/>
      <c r="G21" s="15"/>
      <c r="H21" s="19"/>
      <c r="I21" s="15"/>
      <c r="J21" s="20"/>
      <c r="K21" s="15"/>
      <c r="L21" s="21"/>
      <c r="M21" s="6"/>
      <c r="N21"/>
    </row>
    <row r="22" spans="1:14" ht="13.9" x14ac:dyDescent="0.4">
      <c r="B22" s="17"/>
      <c r="C22" s="17"/>
      <c r="D22" s="17"/>
      <c r="E22" s="6"/>
      <c r="F22" s="18"/>
      <c r="G22" s="6"/>
      <c r="H22" s="19"/>
      <c r="I22" s="6"/>
      <c r="J22" s="20"/>
      <c r="K22" s="6"/>
      <c r="L22" s="38"/>
      <c r="M22" s="6"/>
      <c r="N22" s="34"/>
    </row>
    <row r="23" spans="1:14" ht="13.9" x14ac:dyDescent="0.4">
      <c r="A23" s="35" t="s">
        <v>227</v>
      </c>
      <c r="B23" s="17"/>
      <c r="C23" s="17"/>
      <c r="D23" s="17"/>
      <c r="E23" s="6"/>
      <c r="F23" s="18"/>
      <c r="G23" s="6"/>
      <c r="H23" s="19"/>
      <c r="I23" s="6"/>
      <c r="J23" s="20"/>
      <c r="K23" s="6"/>
      <c r="L23" s="38"/>
      <c r="M23" s="6"/>
      <c r="N23"/>
    </row>
    <row r="24" spans="1:14" x14ac:dyDescent="0.35">
      <c r="A24" s="7" t="s">
        <v>147</v>
      </c>
      <c r="B24" s="17">
        <f>VLOOKUP($A24,'Step 2'!$A$3:$R$202,12, FALSE)</f>
        <v>113980</v>
      </c>
      <c r="C24" s="15"/>
      <c r="D24" s="17">
        <f>VLOOKUP($A24,'Step 4'!$A$3:$R$202,12,FALSE)</f>
        <v>4909</v>
      </c>
      <c r="E24" s="15"/>
      <c r="F24" s="18">
        <f t="shared" ref="F24:F26" si="8">D24/B24</f>
        <v>4.3068959466573083E-2</v>
      </c>
      <c r="G24" s="15"/>
      <c r="H24" s="19">
        <f t="shared" ref="H24:H26" si="9">TRUNC(F24,4)</f>
        <v>4.2999999999999997E-2</v>
      </c>
      <c r="I24" s="15"/>
      <c r="J24" s="20">
        <f t="shared" ref="J24:J26" si="10">H24*100</f>
        <v>4.3</v>
      </c>
      <c r="K24" s="15"/>
      <c r="L24" s="21">
        <f t="shared" ref="L24:L26" si="11">ROUND(J24,1)</f>
        <v>4.3</v>
      </c>
      <c r="M24" s="6"/>
    </row>
    <row r="25" spans="1:14" x14ac:dyDescent="0.35">
      <c r="A25" s="7" t="s">
        <v>170</v>
      </c>
      <c r="B25" s="17">
        <f>VLOOKUP($A25,'Step 2'!$A$3:$R$202,12, FALSE)</f>
        <v>110522</v>
      </c>
      <c r="C25" s="15"/>
      <c r="D25" s="17">
        <f>VLOOKUP($A25,'Step 4'!$A$3:$R$202,12,FALSE)</f>
        <v>5293</v>
      </c>
      <c r="E25" s="15"/>
      <c r="F25" s="18">
        <f t="shared" si="8"/>
        <v>4.7890917645355677E-2</v>
      </c>
      <c r="G25" s="15"/>
      <c r="H25" s="19">
        <f t="shared" si="9"/>
        <v>4.7800000000000002E-2</v>
      </c>
      <c r="I25" s="15"/>
      <c r="J25" s="20">
        <f t="shared" si="10"/>
        <v>4.78</v>
      </c>
      <c r="K25" s="15"/>
      <c r="L25" s="21">
        <f t="shared" si="11"/>
        <v>4.8</v>
      </c>
      <c r="M25" s="6"/>
    </row>
    <row r="26" spans="1:14" ht="13.9" x14ac:dyDescent="0.4">
      <c r="A26" s="8" t="s">
        <v>67</v>
      </c>
      <c r="B26" s="17">
        <f>SUM(B24:B25)</f>
        <v>224502</v>
      </c>
      <c r="C26" s="17"/>
      <c r="D26" s="17">
        <f>SUM(D24:D25)</f>
        <v>10202</v>
      </c>
      <c r="E26" s="6"/>
      <c r="F26" s="18">
        <f t="shared" si="8"/>
        <v>4.5442802291293619E-2</v>
      </c>
      <c r="G26" s="6"/>
      <c r="H26" s="19">
        <f t="shared" si="9"/>
        <v>4.5400000000000003E-2</v>
      </c>
      <c r="I26" s="6"/>
      <c r="J26" s="20">
        <f t="shared" si="10"/>
        <v>4.54</v>
      </c>
      <c r="K26" s="6"/>
      <c r="L26" s="21">
        <f t="shared" si="11"/>
        <v>4.5</v>
      </c>
      <c r="M26" s="6"/>
    </row>
    <row r="27" spans="1:14" ht="13.9" x14ac:dyDescent="0.4">
      <c r="A27" s="8"/>
      <c r="B27" s="17"/>
      <c r="C27" s="17"/>
      <c r="D27" s="17"/>
      <c r="E27" s="6"/>
      <c r="F27" s="18"/>
      <c r="G27" s="6"/>
      <c r="H27" s="19"/>
      <c r="I27" s="6"/>
      <c r="J27" s="20"/>
      <c r="K27" s="6"/>
      <c r="L27" s="21"/>
      <c r="M27" s="6"/>
    </row>
    <row r="28" spans="1:14" ht="13.9" x14ac:dyDescent="0.4">
      <c r="A28" s="39"/>
      <c r="B28" s="17"/>
      <c r="C28" s="17"/>
      <c r="D28" s="17"/>
      <c r="E28" s="6"/>
      <c r="F28" s="18"/>
      <c r="G28" s="6"/>
      <c r="H28" s="19"/>
      <c r="I28" s="6"/>
      <c r="J28" s="20"/>
      <c r="K28" s="6"/>
      <c r="L28" s="38"/>
      <c r="M28" s="6"/>
    </row>
    <row r="29" spans="1:14" ht="13.9" x14ac:dyDescent="0.4">
      <c r="A29" s="16" t="s">
        <v>62</v>
      </c>
      <c r="B29" s="17">
        <f>National!J23</f>
        <v>4015257</v>
      </c>
      <c r="C29" s="17"/>
      <c r="D29" s="17">
        <f>National!K23</f>
        <v>151803</v>
      </c>
      <c r="F29" s="18">
        <f t="shared" ref="F29" si="12">D29/B29</f>
        <v>3.7806546380468299E-2</v>
      </c>
      <c r="H29" s="19">
        <f t="shared" ref="H29" si="13">TRUNC(F29,4)</f>
        <v>3.78E-2</v>
      </c>
      <c r="J29" s="20">
        <f t="shared" ref="J29" si="14">H29*100</f>
        <v>3.7800000000000002</v>
      </c>
      <c r="L29" s="21">
        <f t="shared" ref="L29:L30" si="15">ROUND(J29,1)</f>
        <v>3.8</v>
      </c>
      <c r="M29" s="6"/>
    </row>
    <row r="30" spans="1:14" ht="13.9" x14ac:dyDescent="0.4">
      <c r="A30" s="16" t="s">
        <v>63</v>
      </c>
      <c r="H30" s="7">
        <f>TRUNC(H29*1.2,4)</f>
        <v>4.53E-2</v>
      </c>
      <c r="J30" s="7">
        <f>H30*100</f>
        <v>4.53</v>
      </c>
      <c r="L30" s="38">
        <f t="shared" si="15"/>
        <v>4.5</v>
      </c>
      <c r="M30" s="6"/>
    </row>
    <row r="31" spans="1:14" ht="13.9" x14ac:dyDescent="0.4">
      <c r="A31" s="16"/>
      <c r="L31" s="38"/>
      <c r="M31" s="6"/>
    </row>
    <row r="32" spans="1:14" x14ac:dyDescent="0.35">
      <c r="B32" s="17"/>
      <c r="C32" s="17"/>
      <c r="D32" s="17"/>
      <c r="F32" s="18"/>
      <c r="G32" s="6"/>
      <c r="H32" s="19"/>
      <c r="I32" s="6"/>
      <c r="J32" s="20"/>
      <c r="K32" s="6"/>
      <c r="L32" s="21"/>
    </row>
    <row r="33" spans="1:12" x14ac:dyDescent="0.35">
      <c r="A33" s="22" t="s">
        <v>64</v>
      </c>
      <c r="B33" s="17"/>
      <c r="C33" s="17"/>
      <c r="D33" s="17"/>
      <c r="F33" s="18"/>
      <c r="G33" s="6"/>
      <c r="H33" s="19"/>
      <c r="I33" s="6"/>
      <c r="J33" s="20"/>
      <c r="K33" s="6"/>
      <c r="L33" s="21"/>
    </row>
    <row r="34" spans="1:12" x14ac:dyDescent="0.35">
      <c r="A34" s="22" t="s">
        <v>65</v>
      </c>
      <c r="B34" s="17"/>
      <c r="C34" s="17"/>
      <c r="D34" s="17"/>
      <c r="F34" s="18"/>
      <c r="G34" s="6"/>
      <c r="H34" s="19"/>
      <c r="I34" s="6"/>
      <c r="J34" s="20"/>
      <c r="K34" s="6"/>
      <c r="L34" s="21"/>
    </row>
    <row r="35" spans="1:12" x14ac:dyDescent="0.35">
      <c r="B35" s="17"/>
      <c r="C35" s="17"/>
      <c r="D35" s="17"/>
      <c r="F35" s="18"/>
      <c r="G35" s="6"/>
      <c r="H35" s="19"/>
      <c r="I35" s="6"/>
      <c r="J35" s="20"/>
      <c r="K35" s="6"/>
      <c r="L35" s="21"/>
    </row>
    <row r="36" spans="1:12" x14ac:dyDescent="0.35">
      <c r="B36" s="17"/>
      <c r="C36" s="17"/>
      <c r="D36" s="17"/>
      <c r="F36" s="18"/>
      <c r="G36" s="6"/>
      <c r="H36" s="19"/>
      <c r="I36" s="6"/>
      <c r="J36" s="20"/>
      <c r="K36" s="6"/>
      <c r="L36" s="21"/>
    </row>
    <row r="37" spans="1:12" x14ac:dyDescent="0.35">
      <c r="B37" s="17"/>
      <c r="C37" s="17"/>
      <c r="D37" s="17"/>
      <c r="F37" s="18"/>
      <c r="G37" s="6"/>
      <c r="H37" s="19"/>
      <c r="I37" s="6"/>
      <c r="J37" s="20"/>
      <c r="K37" s="6"/>
      <c r="L37" s="21"/>
    </row>
    <row r="38" spans="1:12" x14ac:dyDescent="0.35">
      <c r="B38" s="17"/>
      <c r="C38" s="17"/>
      <c r="D38" s="17"/>
      <c r="F38" s="18"/>
      <c r="G38" s="6"/>
      <c r="H38" s="19"/>
      <c r="I38" s="6"/>
      <c r="J38" s="20"/>
      <c r="K38" s="6"/>
      <c r="L38" s="21"/>
    </row>
  </sheetData>
  <sortState xmlns:xlrd2="http://schemas.microsoft.com/office/spreadsheetml/2017/richdata2" ref="A24:A25">
    <sortCondition ref="A24:A25"/>
  </sortState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:L27">
    <cfRule type="cellIs" dxfId="0" priority="52" operator="greaterThanOrEqual">
      <formula>$L$30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topLeftCell="A3" zoomScale="80" zoomScaleNormal="80" workbookViewId="0">
      <selection activeCell="E26" sqref="E26"/>
    </sheetView>
  </sheetViews>
  <sheetFormatPr defaultColWidth="8.86328125" defaultRowHeight="13.5" x14ac:dyDescent="0.35"/>
  <cols>
    <col min="1" max="1" width="9.59765625" style="27" customWidth="1"/>
    <col min="2" max="2" width="10.3984375" style="27" customWidth="1"/>
    <col min="3" max="3" width="15.59765625" style="52" customWidth="1"/>
    <col min="4" max="4" width="16.86328125" style="52" customWidth="1"/>
    <col min="5" max="5" width="15.86328125" style="27" customWidth="1"/>
    <col min="6" max="6" width="8.59765625" style="27" customWidth="1"/>
    <col min="7" max="7" width="7.86328125" style="26" customWidth="1"/>
    <col min="8" max="8" width="17.3984375" style="26" customWidth="1"/>
    <col min="9" max="9" width="15.1328125" style="26" customWidth="1"/>
    <col min="10" max="10" width="13.86328125" style="22" customWidth="1"/>
    <col min="11" max="11" width="16.86328125" style="22" customWidth="1"/>
    <col min="12" max="12" width="12.1328125" style="22" customWidth="1"/>
    <col min="13" max="13" width="19.59765625" style="22" customWidth="1"/>
    <col min="15" max="15" width="11.1328125" customWidth="1"/>
    <col min="16" max="16" width="12.59765625" customWidth="1"/>
    <col min="17" max="17" width="9.86328125" customWidth="1"/>
  </cols>
  <sheetData>
    <row r="1" spans="1:13" s="29" customFormat="1" ht="14.25" x14ac:dyDescent="0.45">
      <c r="A1" s="67" t="s">
        <v>5</v>
      </c>
      <c r="B1" s="67"/>
      <c r="C1" s="67"/>
      <c r="D1" s="67"/>
      <c r="E1" s="67"/>
      <c r="F1" s="67"/>
      <c r="G1" s="28"/>
      <c r="H1" s="28"/>
      <c r="I1" s="28"/>
      <c r="J1" s="25"/>
      <c r="K1" s="25"/>
      <c r="L1" s="25"/>
      <c r="M1" s="25"/>
    </row>
    <row r="2" spans="1:13" s="29" customFormat="1" ht="14.25" x14ac:dyDescent="0.45">
      <c r="A2" s="67" t="s">
        <v>6</v>
      </c>
      <c r="B2" s="67"/>
      <c r="C2" s="67"/>
      <c r="D2" s="67"/>
      <c r="E2" s="67"/>
      <c r="F2" s="67"/>
      <c r="G2" s="28"/>
      <c r="H2" s="28"/>
      <c r="I2" s="28"/>
      <c r="J2" s="25"/>
      <c r="K2" s="25"/>
      <c r="L2" s="25"/>
      <c r="M2" s="25"/>
    </row>
    <row r="3" spans="1:13" s="29" customFormat="1" ht="15" customHeight="1" x14ac:dyDescent="0.45">
      <c r="A3" s="68"/>
      <c r="B3" s="68"/>
      <c r="C3" s="68"/>
      <c r="D3" s="68"/>
      <c r="E3" s="68"/>
      <c r="F3" s="68"/>
      <c r="G3" s="28"/>
      <c r="H3" s="28"/>
      <c r="I3" s="28"/>
      <c r="J3" s="25"/>
      <c r="K3" s="25"/>
      <c r="L3" s="25"/>
      <c r="M3" s="25"/>
    </row>
    <row r="4" spans="1:13" s="29" customFormat="1" ht="15" customHeight="1" x14ac:dyDescent="0.45">
      <c r="A4" s="41" t="s">
        <v>7</v>
      </c>
      <c r="B4" s="65" t="s">
        <v>228</v>
      </c>
      <c r="C4" s="65"/>
      <c r="D4" s="65"/>
      <c r="E4" s="65"/>
      <c r="F4" s="65"/>
      <c r="G4" s="36"/>
      <c r="H4" s="28"/>
      <c r="I4" s="28"/>
      <c r="J4" s="36"/>
      <c r="K4" s="25"/>
      <c r="L4" s="25"/>
      <c r="M4" s="25"/>
    </row>
    <row r="5" spans="1:13" s="29" customFormat="1" ht="15" customHeight="1" x14ac:dyDescent="0.45">
      <c r="A5" s="42" t="s">
        <v>8</v>
      </c>
      <c r="B5" s="40"/>
      <c r="C5" s="40"/>
      <c r="D5" s="40"/>
      <c r="E5" s="40"/>
      <c r="F5" s="40"/>
      <c r="G5" s="28"/>
      <c r="H5" s="28"/>
      <c r="I5" s="28"/>
      <c r="J5" s="37"/>
      <c r="K5" s="37"/>
      <c r="L5" s="25"/>
      <c r="M5" s="25"/>
    </row>
    <row r="6" spans="1:13" s="29" customFormat="1" ht="15" customHeight="1" x14ac:dyDescent="0.45">
      <c r="A6" s="41" t="s">
        <v>9</v>
      </c>
      <c r="B6" s="65" t="s">
        <v>229</v>
      </c>
      <c r="C6" s="65"/>
      <c r="D6" s="65"/>
      <c r="E6" s="65"/>
      <c r="F6" s="65"/>
      <c r="G6" s="28"/>
      <c r="H6" s="28"/>
      <c r="I6" s="28"/>
      <c r="J6" s="25"/>
      <c r="K6" s="25"/>
      <c r="L6" s="25"/>
      <c r="M6" s="25"/>
    </row>
    <row r="7" spans="1:13" s="29" customFormat="1" ht="15" customHeight="1" x14ac:dyDescent="0.45">
      <c r="A7" s="41" t="s">
        <v>10</v>
      </c>
      <c r="B7" s="65" t="s">
        <v>19</v>
      </c>
      <c r="C7" s="65"/>
      <c r="D7" s="65"/>
      <c r="E7" s="65"/>
      <c r="F7" s="65"/>
      <c r="G7" s="36"/>
      <c r="H7" s="28"/>
      <c r="I7" s="28"/>
      <c r="J7" s="25"/>
      <c r="K7" s="25"/>
      <c r="L7" s="25"/>
      <c r="M7" s="25"/>
    </row>
    <row r="8" spans="1:13" s="29" customFormat="1" ht="15" customHeight="1" x14ac:dyDescent="0.45">
      <c r="A8" s="41" t="s">
        <v>11</v>
      </c>
      <c r="B8" s="65" t="s">
        <v>12</v>
      </c>
      <c r="C8" s="65"/>
      <c r="D8" s="65"/>
      <c r="E8" s="65"/>
      <c r="F8" s="65"/>
      <c r="G8" s="28"/>
      <c r="H8" s="28"/>
      <c r="I8" s="28"/>
      <c r="J8" s="25"/>
      <c r="K8" s="25"/>
      <c r="L8" s="25"/>
      <c r="M8" s="25"/>
    </row>
    <row r="9" spans="1:13" s="29" customFormat="1" ht="14.45" customHeight="1" x14ac:dyDescent="0.45">
      <c r="A9" s="41" t="s">
        <v>13</v>
      </c>
      <c r="B9" s="65" t="s">
        <v>14</v>
      </c>
      <c r="C9" s="65"/>
      <c r="D9" s="65"/>
      <c r="E9" s="65"/>
      <c r="F9" s="65"/>
      <c r="G9" s="28"/>
      <c r="H9" s="28"/>
      <c r="I9" s="28"/>
      <c r="J9" s="25"/>
      <c r="K9" s="25"/>
      <c r="L9" s="25"/>
      <c r="M9" s="25"/>
    </row>
    <row r="10" spans="1:13" s="29" customFormat="1" ht="15" customHeight="1" x14ac:dyDescent="0.45">
      <c r="A10" s="41" t="s">
        <v>15</v>
      </c>
      <c r="B10" s="66" t="s">
        <v>231</v>
      </c>
      <c r="C10" s="66"/>
      <c r="D10" s="66"/>
      <c r="E10" s="66"/>
      <c r="F10" s="66"/>
      <c r="I10" s="25"/>
      <c r="J10" s="25"/>
      <c r="K10" s="25"/>
      <c r="L10" s="25"/>
      <c r="M10" s="30"/>
    </row>
    <row r="11" spans="1:13" s="29" customFormat="1" ht="14.25" x14ac:dyDescent="0.45">
      <c r="A11" s="44" t="s">
        <v>66</v>
      </c>
      <c r="B11" s="43"/>
      <c r="C11" s="40"/>
      <c r="D11" s="40"/>
      <c r="E11" s="40"/>
      <c r="F11" s="40"/>
      <c r="G11" s="28"/>
      <c r="H11" s="31" t="s">
        <v>16</v>
      </c>
      <c r="I11" s="25"/>
      <c r="J11" s="25"/>
      <c r="K11" s="25"/>
      <c r="L11" s="25"/>
      <c r="M11" s="30"/>
    </row>
    <row r="12" spans="1:13" s="29" customFormat="1" ht="48" customHeight="1" thickBot="1" x14ac:dyDescent="0.5">
      <c r="A12" s="32" t="s">
        <v>17</v>
      </c>
      <c r="B12" s="32" t="s">
        <v>18</v>
      </c>
      <c r="C12" s="45" t="s">
        <v>19</v>
      </c>
      <c r="D12" s="45" t="s">
        <v>20</v>
      </c>
      <c r="E12" s="32" t="s">
        <v>21</v>
      </c>
      <c r="F12" s="25"/>
      <c r="G12" s="25"/>
      <c r="H12" s="33" t="s">
        <v>22</v>
      </c>
      <c r="I12" s="33" t="s">
        <v>23</v>
      </c>
      <c r="J12" s="33" t="s">
        <v>19</v>
      </c>
      <c r="K12" s="33" t="s">
        <v>20</v>
      </c>
      <c r="L12" s="33" t="s">
        <v>24</v>
      </c>
      <c r="M12" s="33" t="s">
        <v>25</v>
      </c>
    </row>
    <row r="13" spans="1:13" ht="13.9" thickTop="1" x14ac:dyDescent="0.35">
      <c r="A13" s="46">
        <v>2022</v>
      </c>
      <c r="B13" s="47" t="s">
        <v>26</v>
      </c>
      <c r="C13" s="56">
        <v>162825</v>
      </c>
      <c r="D13" s="56">
        <v>7207</v>
      </c>
      <c r="E13" s="57">
        <v>4.4000000000000004</v>
      </c>
      <c r="H13" s="48">
        <v>44562</v>
      </c>
      <c r="I13" s="48">
        <v>45261</v>
      </c>
      <c r="J13" s="49">
        <f t="shared" ref="J13:K13" si="0">SUM(C13:C36)</f>
        <v>3976843</v>
      </c>
      <c r="K13" s="49">
        <f t="shared" si="0"/>
        <v>144911</v>
      </c>
      <c r="L13" s="50">
        <f t="shared" ref="L13:L27" si="1">ROUND(TRUNC(K13/J13, 4)*100, 1)</f>
        <v>3.6</v>
      </c>
      <c r="M13" s="50">
        <f t="shared" ref="M13:M27" si="2">ROUND(TRUNC(TRUNC(K13/J13, 4) * 1.2, 4) * 100, 1)</f>
        <v>4.4000000000000004</v>
      </c>
    </row>
    <row r="14" spans="1:13" ht="13.7" customHeight="1" x14ac:dyDescent="0.35">
      <c r="A14" s="46">
        <v>2022</v>
      </c>
      <c r="B14" s="47" t="s">
        <v>27</v>
      </c>
      <c r="C14" s="56">
        <v>163725</v>
      </c>
      <c r="D14" s="56">
        <v>6782</v>
      </c>
      <c r="E14" s="57">
        <v>4.0999999999999996</v>
      </c>
      <c r="H14" s="48">
        <v>44593</v>
      </c>
      <c r="I14" s="48">
        <v>45292</v>
      </c>
      <c r="J14" s="49">
        <f t="shared" ref="J14:K14" si="3">SUM(C14:C37)</f>
        <v>3980446</v>
      </c>
      <c r="K14" s="49">
        <f t="shared" si="3"/>
        <v>144482</v>
      </c>
      <c r="L14" s="50">
        <f t="shared" si="1"/>
        <v>3.6</v>
      </c>
      <c r="M14" s="50">
        <f t="shared" si="2"/>
        <v>4.3</v>
      </c>
    </row>
    <row r="15" spans="1:13" ht="13.7" customHeight="1" x14ac:dyDescent="0.35">
      <c r="A15" s="46">
        <v>2022</v>
      </c>
      <c r="B15" s="47" t="s">
        <v>28</v>
      </c>
      <c r="C15" s="56">
        <v>164274</v>
      </c>
      <c r="D15" s="56">
        <v>6168</v>
      </c>
      <c r="E15" s="57">
        <v>3.8</v>
      </c>
      <c r="H15" s="48">
        <v>44621</v>
      </c>
      <c r="I15" s="48">
        <v>45323</v>
      </c>
      <c r="J15" s="49">
        <f t="shared" ref="J15:K30" si="4">SUM(C15:C38)</f>
        <v>3984006</v>
      </c>
      <c r="K15" s="49">
        <f t="shared" si="4"/>
        <v>144670</v>
      </c>
      <c r="L15" s="50">
        <f t="shared" si="1"/>
        <v>3.6</v>
      </c>
      <c r="M15" s="50">
        <f t="shared" si="2"/>
        <v>4.4000000000000004</v>
      </c>
    </row>
    <row r="16" spans="1:13" ht="13.7" customHeight="1" x14ac:dyDescent="0.35">
      <c r="A16" s="46">
        <v>2022</v>
      </c>
      <c r="B16" s="47" t="s">
        <v>29</v>
      </c>
      <c r="C16" s="56">
        <v>163449</v>
      </c>
      <c r="D16" s="56">
        <v>5458</v>
      </c>
      <c r="E16" s="57">
        <v>3.3</v>
      </c>
      <c r="H16" s="51">
        <v>44652</v>
      </c>
      <c r="I16" s="51">
        <v>45352</v>
      </c>
      <c r="J16" s="49">
        <f t="shared" si="4"/>
        <v>3987692</v>
      </c>
      <c r="K16" s="49">
        <f t="shared" si="4"/>
        <v>145106</v>
      </c>
      <c r="L16" s="50">
        <f t="shared" si="1"/>
        <v>3.6</v>
      </c>
      <c r="M16" s="50">
        <f t="shared" si="2"/>
        <v>4.4000000000000004</v>
      </c>
    </row>
    <row r="17" spans="1:13" ht="13.7" customHeight="1" x14ac:dyDescent="0.35">
      <c r="A17" s="46">
        <v>2022</v>
      </c>
      <c r="B17" s="47" t="s">
        <v>30</v>
      </c>
      <c r="C17" s="56">
        <v>164157</v>
      </c>
      <c r="D17" s="56">
        <v>5548</v>
      </c>
      <c r="E17" s="57">
        <v>3.4</v>
      </c>
      <c r="H17" s="48">
        <v>44682</v>
      </c>
      <c r="I17" s="48">
        <v>45383</v>
      </c>
      <c r="J17" s="49">
        <f t="shared" si="4"/>
        <v>3991727</v>
      </c>
      <c r="K17" s="49">
        <f t="shared" si="4"/>
        <v>145542</v>
      </c>
      <c r="L17" s="50">
        <f t="shared" si="1"/>
        <v>3.6</v>
      </c>
      <c r="M17" s="50">
        <f t="shared" si="2"/>
        <v>4.4000000000000004</v>
      </c>
    </row>
    <row r="18" spans="1:13" ht="13.7" customHeight="1" x14ac:dyDescent="0.35">
      <c r="A18" s="46">
        <v>2022</v>
      </c>
      <c r="B18" s="47" t="s">
        <v>31</v>
      </c>
      <c r="C18" s="56">
        <v>165012</v>
      </c>
      <c r="D18" s="56">
        <v>6334</v>
      </c>
      <c r="E18" s="57">
        <v>3.8</v>
      </c>
      <c r="H18" s="48">
        <v>44713</v>
      </c>
      <c r="I18" s="48">
        <v>45413</v>
      </c>
      <c r="J18" s="49">
        <f t="shared" si="4"/>
        <v>3995146</v>
      </c>
      <c r="K18" s="49">
        <f t="shared" si="4"/>
        <v>146229</v>
      </c>
      <c r="L18" s="50">
        <f t="shared" si="1"/>
        <v>3.7</v>
      </c>
      <c r="M18" s="50">
        <f t="shared" si="2"/>
        <v>4.4000000000000004</v>
      </c>
    </row>
    <row r="19" spans="1:13" ht="13.7" customHeight="1" x14ac:dyDescent="0.35">
      <c r="A19" s="46">
        <v>2022</v>
      </c>
      <c r="B19" s="47" t="s">
        <v>32</v>
      </c>
      <c r="C19" s="56">
        <v>165321</v>
      </c>
      <c r="D19" s="56">
        <v>6255</v>
      </c>
      <c r="E19" s="57">
        <v>3.8</v>
      </c>
      <c r="H19" s="48">
        <v>44743</v>
      </c>
      <c r="I19" s="48">
        <v>45444</v>
      </c>
      <c r="J19" s="49">
        <f t="shared" si="4"/>
        <v>3999141</v>
      </c>
      <c r="K19" s="49">
        <f t="shared" si="4"/>
        <v>147128</v>
      </c>
      <c r="L19" s="50">
        <f t="shared" si="1"/>
        <v>3.7</v>
      </c>
      <c r="M19" s="50">
        <f t="shared" si="2"/>
        <v>4.4000000000000004</v>
      </c>
    </row>
    <row r="20" spans="1:13" ht="13.7" customHeight="1" x14ac:dyDescent="0.35">
      <c r="A20" s="46">
        <v>2022</v>
      </c>
      <c r="B20" s="47" t="s">
        <v>33</v>
      </c>
      <c r="C20" s="56">
        <v>164971</v>
      </c>
      <c r="D20" s="56">
        <v>6256</v>
      </c>
      <c r="E20" s="57">
        <v>3.8</v>
      </c>
      <c r="H20" s="51">
        <v>44774</v>
      </c>
      <c r="I20" s="51">
        <v>45474</v>
      </c>
      <c r="J20" s="49">
        <f t="shared" si="4"/>
        <v>4003543</v>
      </c>
      <c r="K20" s="49">
        <f t="shared" si="4"/>
        <v>148558</v>
      </c>
      <c r="L20" s="50">
        <f t="shared" si="1"/>
        <v>3.7</v>
      </c>
      <c r="M20" s="50">
        <f t="shared" si="2"/>
        <v>4.5</v>
      </c>
    </row>
    <row r="21" spans="1:13" ht="13.7" customHeight="1" x14ac:dyDescent="0.35">
      <c r="A21" s="46">
        <v>2022</v>
      </c>
      <c r="B21" s="47" t="s">
        <v>34</v>
      </c>
      <c r="C21" s="56">
        <v>164463</v>
      </c>
      <c r="D21" s="56">
        <v>5460</v>
      </c>
      <c r="E21" s="57">
        <v>3.3</v>
      </c>
      <c r="H21" s="48">
        <v>44805</v>
      </c>
      <c r="I21" s="48">
        <v>45505</v>
      </c>
      <c r="J21" s="49">
        <f t="shared" si="4"/>
        <v>4007335</v>
      </c>
      <c r="K21" s="49">
        <f t="shared" si="4"/>
        <v>149717</v>
      </c>
      <c r="L21" s="50">
        <f t="shared" si="1"/>
        <v>3.7</v>
      </c>
      <c r="M21" s="50">
        <f t="shared" si="2"/>
        <v>4.5</v>
      </c>
    </row>
    <row r="22" spans="1:13" ht="13.7" customHeight="1" x14ac:dyDescent="0.35">
      <c r="A22" s="46">
        <v>2022</v>
      </c>
      <c r="B22" s="47" t="s">
        <v>35</v>
      </c>
      <c r="C22" s="56">
        <v>164753</v>
      </c>
      <c r="D22" s="56">
        <v>5609</v>
      </c>
      <c r="E22" s="57">
        <v>3.4</v>
      </c>
      <c r="H22" s="48">
        <v>44835</v>
      </c>
      <c r="I22" s="48">
        <v>45536</v>
      </c>
      <c r="J22" s="49">
        <f t="shared" si="4"/>
        <v>4011441</v>
      </c>
      <c r="K22" s="49">
        <f t="shared" si="4"/>
        <v>150781</v>
      </c>
      <c r="L22" s="50">
        <f t="shared" si="1"/>
        <v>3.8</v>
      </c>
      <c r="M22" s="50">
        <f t="shared" si="2"/>
        <v>4.5</v>
      </c>
    </row>
    <row r="23" spans="1:13" ht="13.7" customHeight="1" x14ac:dyDescent="0.35">
      <c r="A23" s="46">
        <v>2022</v>
      </c>
      <c r="B23" s="47" t="s">
        <v>36</v>
      </c>
      <c r="C23" s="56">
        <v>164272</v>
      </c>
      <c r="D23" s="56">
        <v>5523</v>
      </c>
      <c r="E23" s="57">
        <v>3.4</v>
      </c>
      <c r="H23" s="48">
        <v>44866</v>
      </c>
      <c r="I23" s="48">
        <v>45566</v>
      </c>
      <c r="J23" s="49">
        <f t="shared" si="4"/>
        <v>4015257</v>
      </c>
      <c r="K23" s="49">
        <f t="shared" si="4"/>
        <v>151803</v>
      </c>
      <c r="L23" s="50">
        <f t="shared" si="1"/>
        <v>3.8</v>
      </c>
      <c r="M23" s="50">
        <f t="shared" si="2"/>
        <v>4.5</v>
      </c>
    </row>
    <row r="24" spans="1:13" ht="13.7" customHeight="1" x14ac:dyDescent="0.35">
      <c r="A24" s="46">
        <v>2022</v>
      </c>
      <c r="B24" s="47" t="s">
        <v>37</v>
      </c>
      <c r="C24" s="56">
        <v>164224</v>
      </c>
      <c r="D24" s="56">
        <v>5352</v>
      </c>
      <c r="E24" s="57">
        <v>3.3</v>
      </c>
      <c r="H24" s="48">
        <v>44896</v>
      </c>
      <c r="I24" s="48">
        <v>45597</v>
      </c>
      <c r="J24" s="49">
        <f t="shared" si="4"/>
        <v>4019149</v>
      </c>
      <c r="K24" s="49">
        <f t="shared" si="4"/>
        <v>152988</v>
      </c>
      <c r="L24" s="50">
        <f t="shared" si="1"/>
        <v>3.8</v>
      </c>
      <c r="M24" s="50">
        <f t="shared" si="2"/>
        <v>4.5999999999999996</v>
      </c>
    </row>
    <row r="25" spans="1:13" ht="13.7" customHeight="1" x14ac:dyDescent="0.35">
      <c r="A25" s="46">
        <v>2023</v>
      </c>
      <c r="B25" s="47" t="s">
        <v>26</v>
      </c>
      <c r="C25" s="56">
        <v>165070</v>
      </c>
      <c r="D25" s="56">
        <v>6378</v>
      </c>
      <c r="E25" s="57">
        <v>3.9</v>
      </c>
      <c r="H25" s="48">
        <v>44927</v>
      </c>
      <c r="I25" s="48">
        <v>45627</v>
      </c>
      <c r="J25" s="49">
        <f t="shared" si="4"/>
        <v>4022671</v>
      </c>
      <c r="K25" s="49">
        <f t="shared" si="4"/>
        <v>154088</v>
      </c>
      <c r="L25" s="50">
        <f t="shared" si="1"/>
        <v>3.8</v>
      </c>
      <c r="M25" s="50">
        <f t="shared" si="2"/>
        <v>4.5999999999999996</v>
      </c>
    </row>
    <row r="26" spans="1:13" ht="13.7" customHeight="1" x14ac:dyDescent="0.35">
      <c r="A26" s="46">
        <v>2023</v>
      </c>
      <c r="B26" s="47" t="s">
        <v>27</v>
      </c>
      <c r="C26" s="56">
        <v>166178</v>
      </c>
      <c r="D26" s="56">
        <v>6465</v>
      </c>
      <c r="E26" s="57">
        <v>3.9</v>
      </c>
      <c r="H26" s="48">
        <v>44958</v>
      </c>
      <c r="I26" s="48">
        <v>45658</v>
      </c>
      <c r="J26" s="49">
        <f t="shared" si="4"/>
        <v>4027415</v>
      </c>
      <c r="K26" s="49">
        <f t="shared" si="4"/>
        <v>155177</v>
      </c>
      <c r="L26" s="50">
        <f t="shared" si="1"/>
        <v>3.9</v>
      </c>
      <c r="M26" s="50">
        <f t="shared" si="2"/>
        <v>4.5999999999999996</v>
      </c>
    </row>
    <row r="27" spans="1:13" ht="13.7" customHeight="1" x14ac:dyDescent="0.35">
      <c r="A27" s="46">
        <v>2023</v>
      </c>
      <c r="B27" s="47" t="s">
        <v>28</v>
      </c>
      <c r="C27" s="56">
        <v>166783</v>
      </c>
      <c r="D27" s="56">
        <v>6043</v>
      </c>
      <c r="E27" s="57">
        <v>3.6</v>
      </c>
      <c r="G27"/>
      <c r="H27" s="48">
        <v>44986</v>
      </c>
      <c r="I27" s="48">
        <v>45689</v>
      </c>
      <c r="J27" s="49">
        <f t="shared" si="4"/>
        <v>4031353</v>
      </c>
      <c r="K27" s="49">
        <f t="shared" si="4"/>
        <v>156284</v>
      </c>
      <c r="L27" s="50">
        <f t="shared" si="1"/>
        <v>3.9</v>
      </c>
      <c r="M27" s="50">
        <f t="shared" si="2"/>
        <v>4.5999999999999996</v>
      </c>
    </row>
    <row r="28" spans="1:13" ht="13.7" customHeight="1" x14ac:dyDescent="0.35">
      <c r="A28" s="46">
        <v>2023</v>
      </c>
      <c r="B28" s="47" t="s">
        <v>29</v>
      </c>
      <c r="C28" s="56">
        <v>166221</v>
      </c>
      <c r="D28" s="56">
        <v>5146</v>
      </c>
      <c r="E28" s="57">
        <v>3.1</v>
      </c>
      <c r="G28"/>
      <c r="H28" s="48">
        <v>45017</v>
      </c>
      <c r="I28" s="48">
        <v>45717</v>
      </c>
      <c r="J28" s="49">
        <f t="shared" si="4"/>
        <v>4035223</v>
      </c>
      <c r="K28" s="49">
        <f t="shared" si="4"/>
        <v>157483</v>
      </c>
      <c r="L28" s="50">
        <f t="shared" ref="L28:L30" si="5">ROUND(TRUNC(K28/J28, 4)*100, 1)</f>
        <v>3.9</v>
      </c>
      <c r="M28" s="50">
        <f t="shared" ref="M28:M30" si="6">ROUND(TRUNC(TRUNC(K28/J28, 4) * 1.2, 4) * 100, 1)</f>
        <v>4.7</v>
      </c>
    </row>
    <row r="29" spans="1:13" ht="13.7" customHeight="1" x14ac:dyDescent="0.35">
      <c r="A29" s="46">
        <v>2023</v>
      </c>
      <c r="B29" s="47" t="s">
        <v>30</v>
      </c>
      <c r="C29" s="56">
        <v>166702</v>
      </c>
      <c r="D29" s="56">
        <v>5700</v>
      </c>
      <c r="E29" s="57">
        <v>3.4</v>
      </c>
      <c r="G29"/>
      <c r="H29" s="48">
        <v>45047</v>
      </c>
      <c r="I29" s="48">
        <v>45748</v>
      </c>
      <c r="J29" s="49">
        <f t="shared" si="4"/>
        <v>4039652</v>
      </c>
      <c r="K29" s="49">
        <f t="shared" si="4"/>
        <v>158919</v>
      </c>
      <c r="L29" s="50">
        <f t="shared" si="5"/>
        <v>3.9</v>
      </c>
      <c r="M29" s="50">
        <f t="shared" si="6"/>
        <v>4.7</v>
      </c>
    </row>
    <row r="30" spans="1:13" ht="13.7" customHeight="1" x14ac:dyDescent="0.35">
      <c r="A30" s="46">
        <v>2023</v>
      </c>
      <c r="B30" s="47" t="s">
        <v>31</v>
      </c>
      <c r="C30" s="56">
        <v>167910</v>
      </c>
      <c r="D30" s="56">
        <v>6351</v>
      </c>
      <c r="E30" s="57">
        <v>3.8</v>
      </c>
      <c r="G30"/>
      <c r="H30" s="48">
        <v>45078</v>
      </c>
      <c r="I30" s="48">
        <v>45778</v>
      </c>
      <c r="J30" s="49">
        <f t="shared" si="4"/>
        <v>4043166</v>
      </c>
      <c r="K30" s="49">
        <f t="shared" si="4"/>
        <v>160034</v>
      </c>
      <c r="L30" s="50">
        <f t="shared" si="5"/>
        <v>4</v>
      </c>
      <c r="M30" s="50">
        <f t="shared" si="6"/>
        <v>4.7</v>
      </c>
    </row>
    <row r="31" spans="1:13" ht="13.7" customHeight="1" x14ac:dyDescent="0.35">
      <c r="A31" s="46">
        <v>2023</v>
      </c>
      <c r="B31" s="47" t="s">
        <v>32</v>
      </c>
      <c r="C31" s="56">
        <v>168354</v>
      </c>
      <c r="D31" s="56">
        <v>6372</v>
      </c>
      <c r="E31" s="57">
        <v>3.8</v>
      </c>
      <c r="G31"/>
      <c r="H31"/>
      <c r="I31"/>
      <c r="J31" s="49"/>
      <c r="K31"/>
      <c r="L31"/>
    </row>
    <row r="32" spans="1:13" ht="13.7" customHeight="1" x14ac:dyDescent="0.35">
      <c r="A32" s="46">
        <v>2023</v>
      </c>
      <c r="B32" s="47" t="s">
        <v>33</v>
      </c>
      <c r="C32" s="56">
        <v>168049</v>
      </c>
      <c r="D32" s="56">
        <v>6623</v>
      </c>
      <c r="E32" s="57">
        <v>3.9</v>
      </c>
      <c r="G32"/>
      <c r="H32"/>
      <c r="I32"/>
      <c r="J32"/>
      <c r="K32"/>
      <c r="L32"/>
    </row>
    <row r="33" spans="1:12" ht="13.7" customHeight="1" x14ac:dyDescent="0.35">
      <c r="A33" s="46">
        <v>2023</v>
      </c>
      <c r="B33" s="47" t="s">
        <v>34</v>
      </c>
      <c r="C33" s="56">
        <v>167718</v>
      </c>
      <c r="D33" s="56">
        <v>6049</v>
      </c>
      <c r="E33" s="57">
        <v>3.6</v>
      </c>
      <c r="G33"/>
      <c r="H33"/>
      <c r="I33"/>
      <c r="J33"/>
      <c r="K33"/>
      <c r="L33"/>
    </row>
    <row r="34" spans="1:12" ht="13.7" customHeight="1" x14ac:dyDescent="0.35">
      <c r="A34" s="46">
        <v>2023</v>
      </c>
      <c r="B34" s="47" t="s">
        <v>35</v>
      </c>
      <c r="C34" s="56">
        <v>167774</v>
      </c>
      <c r="D34" s="56">
        <v>6098</v>
      </c>
      <c r="E34" s="57">
        <v>3.6</v>
      </c>
      <c r="G34"/>
      <c r="H34"/>
      <c r="I34"/>
      <c r="J34"/>
      <c r="K34"/>
      <c r="L34"/>
    </row>
    <row r="35" spans="1:12" ht="13.7" customHeight="1" x14ac:dyDescent="0.35">
      <c r="A35" s="46">
        <v>2023</v>
      </c>
      <c r="B35" s="47" t="s">
        <v>36</v>
      </c>
      <c r="C35" s="56">
        <v>167977</v>
      </c>
      <c r="D35" s="56">
        <v>5827</v>
      </c>
      <c r="E35" s="57">
        <v>3.5</v>
      </c>
      <c r="G35"/>
      <c r="H35"/>
      <c r="I35"/>
      <c r="J35"/>
      <c r="K35"/>
      <c r="L35"/>
    </row>
    <row r="36" spans="1:12" ht="13.7" customHeight="1" x14ac:dyDescent="0.35">
      <c r="A36" s="46">
        <v>2023</v>
      </c>
      <c r="B36" s="47" t="s">
        <v>37</v>
      </c>
      <c r="C36" s="56">
        <v>166661</v>
      </c>
      <c r="D36" s="56">
        <v>5907</v>
      </c>
      <c r="E36" s="57">
        <v>3.5</v>
      </c>
      <c r="G36"/>
      <c r="H36"/>
      <c r="I36"/>
      <c r="J36"/>
      <c r="K36"/>
      <c r="L36"/>
    </row>
    <row r="37" spans="1:12" x14ac:dyDescent="0.35">
      <c r="A37" s="46">
        <v>2024</v>
      </c>
      <c r="B37" s="47" t="s">
        <v>26</v>
      </c>
      <c r="C37" s="56">
        <v>166428</v>
      </c>
      <c r="D37" s="56">
        <v>6778</v>
      </c>
      <c r="E37" s="57">
        <v>4.0999999999999996</v>
      </c>
      <c r="H37"/>
      <c r="I37"/>
      <c r="J37"/>
      <c r="K37"/>
    </row>
    <row r="38" spans="1:12" x14ac:dyDescent="0.35">
      <c r="A38" s="46">
        <v>2024</v>
      </c>
      <c r="B38" s="47" t="s">
        <v>27</v>
      </c>
      <c r="C38" s="56">
        <v>167285</v>
      </c>
      <c r="D38" s="56">
        <v>6970</v>
      </c>
      <c r="E38" s="57">
        <v>4.2</v>
      </c>
      <c r="H38" s="22"/>
      <c r="I38" s="22"/>
    </row>
    <row r="39" spans="1:12" x14ac:dyDescent="0.35">
      <c r="A39" s="46">
        <v>2024</v>
      </c>
      <c r="B39" s="47" t="s">
        <v>28</v>
      </c>
      <c r="C39" s="56">
        <v>167960</v>
      </c>
      <c r="D39" s="56">
        <v>6604</v>
      </c>
      <c r="E39" s="57">
        <v>3.9</v>
      </c>
      <c r="H39"/>
      <c r="I39"/>
      <c r="J39"/>
      <c r="K39"/>
    </row>
    <row r="40" spans="1:12" x14ac:dyDescent="0.35">
      <c r="A40" s="46">
        <v>2024</v>
      </c>
      <c r="B40" s="47" t="s">
        <v>29</v>
      </c>
      <c r="C40" s="56">
        <v>167484</v>
      </c>
      <c r="D40" s="56">
        <v>5894</v>
      </c>
      <c r="E40" s="57">
        <v>3.5</v>
      </c>
      <c r="H40"/>
      <c r="I40"/>
      <c r="J40"/>
      <c r="K40"/>
    </row>
    <row r="41" spans="1:12" x14ac:dyDescent="0.35">
      <c r="A41" s="46">
        <v>2024</v>
      </c>
      <c r="B41" s="47" t="s">
        <v>30</v>
      </c>
      <c r="C41" s="56">
        <v>167576</v>
      </c>
      <c r="D41" s="56">
        <v>6235</v>
      </c>
      <c r="E41" s="57">
        <v>3.7</v>
      </c>
      <c r="H41"/>
      <c r="I41"/>
      <c r="J41"/>
      <c r="K41"/>
    </row>
    <row r="42" spans="1:12" x14ac:dyDescent="0.35">
      <c r="A42" s="46">
        <v>2024</v>
      </c>
      <c r="B42" s="47" t="s">
        <v>31</v>
      </c>
      <c r="C42" s="56">
        <v>169007</v>
      </c>
      <c r="D42" s="56">
        <v>7233</v>
      </c>
      <c r="E42" s="57">
        <v>4.3</v>
      </c>
      <c r="H42"/>
      <c r="I42"/>
      <c r="J42"/>
      <c r="K42"/>
    </row>
    <row r="43" spans="1:12" x14ac:dyDescent="0.35">
      <c r="A43" s="46">
        <v>2024</v>
      </c>
      <c r="B43" s="47" t="s">
        <v>32</v>
      </c>
      <c r="C43" s="56">
        <v>169723</v>
      </c>
      <c r="D43" s="56">
        <v>7685</v>
      </c>
      <c r="E43" s="57">
        <v>4.5</v>
      </c>
      <c r="H43"/>
      <c r="I43"/>
      <c r="J43"/>
      <c r="K43"/>
    </row>
    <row r="44" spans="1:12" x14ac:dyDescent="0.35">
      <c r="A44" s="46">
        <v>2024</v>
      </c>
      <c r="B44" s="47" t="s">
        <v>33</v>
      </c>
      <c r="C44" s="56">
        <v>168763</v>
      </c>
      <c r="D44" s="56">
        <v>7415</v>
      </c>
      <c r="E44" s="57">
        <v>4.4000000000000004</v>
      </c>
      <c r="H44"/>
      <c r="I44"/>
      <c r="J44"/>
      <c r="K44"/>
    </row>
    <row r="45" spans="1:12" x14ac:dyDescent="0.35">
      <c r="A45" s="46">
        <v>2024</v>
      </c>
      <c r="B45" s="47" t="s">
        <v>34</v>
      </c>
      <c r="C45" s="56">
        <v>168569</v>
      </c>
      <c r="D45" s="56">
        <v>6524</v>
      </c>
      <c r="E45" s="57">
        <v>3.9</v>
      </c>
    </row>
    <row r="46" spans="1:12" x14ac:dyDescent="0.35">
      <c r="A46" s="46">
        <v>2024</v>
      </c>
      <c r="B46" s="47" t="s">
        <v>35</v>
      </c>
      <c r="C46" s="56">
        <v>168569</v>
      </c>
      <c r="D46" s="56">
        <v>6631</v>
      </c>
      <c r="E46" s="57">
        <v>3.9</v>
      </c>
    </row>
    <row r="47" spans="1:12" x14ac:dyDescent="0.35">
      <c r="A47" s="46">
        <v>2024</v>
      </c>
      <c r="B47" s="47" t="s">
        <v>36</v>
      </c>
      <c r="C47" s="56">
        <v>168164</v>
      </c>
      <c r="D47" s="56">
        <v>6708</v>
      </c>
      <c r="E47" s="57">
        <v>4</v>
      </c>
    </row>
    <row r="48" spans="1:12" x14ac:dyDescent="0.35">
      <c r="A48" s="46">
        <v>2024</v>
      </c>
      <c r="B48" s="47" t="s">
        <v>37</v>
      </c>
      <c r="C48" s="56">
        <v>167746</v>
      </c>
      <c r="D48" s="56">
        <v>6452</v>
      </c>
      <c r="E48" s="57">
        <v>3.8</v>
      </c>
    </row>
    <row r="49" spans="1:5" x14ac:dyDescent="0.35">
      <c r="A49" s="46">
        <v>2025</v>
      </c>
      <c r="B49" s="47" t="s">
        <v>26</v>
      </c>
      <c r="C49" s="56">
        <v>169814</v>
      </c>
      <c r="D49" s="56">
        <v>7467</v>
      </c>
      <c r="E49" s="57">
        <v>4.4000000000000004</v>
      </c>
    </row>
    <row r="50" spans="1:5" x14ac:dyDescent="0.35">
      <c r="A50" s="46">
        <v>2025</v>
      </c>
      <c r="B50" s="47" t="s">
        <v>27</v>
      </c>
      <c r="C50" s="56">
        <v>170116</v>
      </c>
      <c r="D50" s="56">
        <v>7572</v>
      </c>
      <c r="E50" s="57">
        <v>4.5</v>
      </c>
    </row>
    <row r="51" spans="1:5" x14ac:dyDescent="0.35">
      <c r="A51" s="46">
        <v>2025</v>
      </c>
      <c r="B51" s="47" t="s">
        <v>28</v>
      </c>
      <c r="C51" s="56">
        <v>170653</v>
      </c>
      <c r="D51" s="56">
        <v>7242</v>
      </c>
      <c r="E51" s="57">
        <v>4.2</v>
      </c>
    </row>
    <row r="52" spans="1:5" x14ac:dyDescent="0.35">
      <c r="A52" s="46">
        <v>2025</v>
      </c>
      <c r="B52" s="47" t="s">
        <v>29</v>
      </c>
      <c r="C52" s="56">
        <v>170650</v>
      </c>
      <c r="D52" s="56">
        <v>6582</v>
      </c>
      <c r="E52" s="57">
        <v>3.9</v>
      </c>
    </row>
    <row r="53" spans="1:5" x14ac:dyDescent="0.35">
      <c r="A53" s="46">
        <v>2025</v>
      </c>
      <c r="B53" s="47" t="s">
        <v>30</v>
      </c>
      <c r="C53" s="56">
        <v>170216</v>
      </c>
      <c r="D53" s="56">
        <v>6815</v>
      </c>
      <c r="E53" s="57">
        <v>4</v>
      </c>
    </row>
  </sheetData>
  <mergeCells count="9">
    <mergeCell ref="B7:F7"/>
    <mergeCell ref="B8:F8"/>
    <mergeCell ref="B9:F9"/>
    <mergeCell ref="B10:F10"/>
    <mergeCell ref="A1:F1"/>
    <mergeCell ref="A2:F2"/>
    <mergeCell ref="A3:F3"/>
    <mergeCell ref="B4:F4"/>
    <mergeCell ref="B6:F6"/>
  </mergeCells>
  <phoneticPr fontId="27" type="noConversion"/>
  <hyperlinks>
    <hyperlink ref="A11" r:id="rId1" xr:uid="{4EEFEB04-8F2D-4363-801F-CFE753621BD4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202"/>
  <sheetViews>
    <sheetView zoomScale="80" zoomScaleNormal="80" workbookViewId="0">
      <pane xSplit="1" ySplit="2" topLeftCell="AA152" activePane="bottomRight" state="frozen"/>
      <selection pane="topRight" activeCell="B1" sqref="B1"/>
      <selection pane="bottomLeft" activeCell="A3" sqref="A3"/>
      <selection pane="bottomRight" activeCell="C186" sqref="C186"/>
    </sheetView>
  </sheetViews>
  <sheetFormatPr defaultRowHeight="12.75" x14ac:dyDescent="0.35"/>
  <cols>
    <col min="1" max="1" width="46.86328125" customWidth="1"/>
    <col min="2" max="31" width="13.3984375" customWidth="1"/>
    <col min="33" max="34" width="10.265625" bestFit="1" customWidth="1"/>
    <col min="35" max="35" width="10" bestFit="1" customWidth="1"/>
    <col min="36" max="36" width="10.1328125" bestFit="1" customWidth="1"/>
    <col min="37" max="37" width="10.265625" bestFit="1" customWidth="1"/>
  </cols>
  <sheetData>
    <row r="1" spans="1:41" ht="13.15" x14ac:dyDescent="0.4">
      <c r="A1" s="1" t="s">
        <v>0</v>
      </c>
    </row>
    <row r="2" spans="1:41" ht="14.25" x14ac:dyDescent="0.45">
      <c r="A2" s="53" t="s">
        <v>1</v>
      </c>
      <c r="B2" s="55">
        <v>44562</v>
      </c>
      <c r="C2" s="55">
        <v>44593</v>
      </c>
      <c r="D2" s="55">
        <v>44621</v>
      </c>
      <c r="E2" s="55">
        <v>44652</v>
      </c>
      <c r="F2" s="55">
        <v>44682</v>
      </c>
      <c r="G2" s="55">
        <v>44713</v>
      </c>
      <c r="H2" s="55">
        <v>44743</v>
      </c>
      <c r="I2" s="55">
        <v>44774</v>
      </c>
      <c r="J2" s="55">
        <v>44805</v>
      </c>
      <c r="K2" s="55">
        <v>44835</v>
      </c>
      <c r="L2" s="55">
        <v>44866</v>
      </c>
      <c r="M2" s="55">
        <v>44896</v>
      </c>
      <c r="N2" s="55">
        <v>44927</v>
      </c>
      <c r="O2" s="55">
        <v>44958</v>
      </c>
      <c r="P2" s="55">
        <v>44986</v>
      </c>
      <c r="Q2" s="55">
        <v>45017</v>
      </c>
      <c r="R2" s="55">
        <v>45047</v>
      </c>
      <c r="S2" s="55">
        <v>45078</v>
      </c>
      <c r="T2" s="55">
        <v>45108</v>
      </c>
      <c r="U2" s="55">
        <v>45139</v>
      </c>
      <c r="V2" s="55">
        <v>45170</v>
      </c>
      <c r="W2" s="55">
        <v>45200</v>
      </c>
      <c r="X2" s="55">
        <v>45231</v>
      </c>
      <c r="Y2" s="55">
        <v>45261</v>
      </c>
      <c r="Z2" s="55">
        <v>45292</v>
      </c>
      <c r="AA2" s="55">
        <v>45323</v>
      </c>
      <c r="AB2" s="55">
        <v>45352</v>
      </c>
      <c r="AC2" s="55">
        <v>45383</v>
      </c>
      <c r="AD2" s="55">
        <v>45413</v>
      </c>
      <c r="AE2" s="55">
        <v>45444</v>
      </c>
      <c r="AF2" s="55">
        <v>45474</v>
      </c>
      <c r="AG2" s="55">
        <v>45505</v>
      </c>
      <c r="AH2" s="55">
        <v>45536</v>
      </c>
      <c r="AI2" s="55">
        <v>45566</v>
      </c>
      <c r="AJ2" s="55">
        <v>45597</v>
      </c>
      <c r="AK2" s="55">
        <v>45627</v>
      </c>
      <c r="AL2" s="55">
        <v>45658</v>
      </c>
      <c r="AM2" s="55">
        <v>45689</v>
      </c>
      <c r="AN2" s="55">
        <v>45717</v>
      </c>
      <c r="AO2" s="55">
        <v>45748</v>
      </c>
    </row>
    <row r="3" spans="1:41" x14ac:dyDescent="0.35">
      <c r="A3" t="s">
        <v>234</v>
      </c>
      <c r="B3" s="24">
        <v>17602</v>
      </c>
      <c r="C3" s="24">
        <v>17652</v>
      </c>
      <c r="D3" s="24">
        <v>17733</v>
      </c>
      <c r="E3" s="24">
        <v>17989</v>
      </c>
      <c r="F3" s="24">
        <v>18000</v>
      </c>
      <c r="G3" s="24">
        <v>18365</v>
      </c>
      <c r="H3" s="24">
        <v>18291</v>
      </c>
      <c r="I3" s="24">
        <v>18205</v>
      </c>
      <c r="J3" s="24">
        <v>17971</v>
      </c>
      <c r="K3" s="24">
        <v>18238</v>
      </c>
      <c r="L3" s="24">
        <v>18147</v>
      </c>
      <c r="M3" s="24">
        <v>18066</v>
      </c>
      <c r="N3" s="24">
        <v>18231</v>
      </c>
      <c r="O3" s="24">
        <v>18324</v>
      </c>
      <c r="P3" s="24">
        <v>18458</v>
      </c>
      <c r="Q3" s="24">
        <v>18500</v>
      </c>
      <c r="R3" s="24">
        <v>18388</v>
      </c>
      <c r="S3" s="24">
        <v>18785</v>
      </c>
      <c r="T3" s="24">
        <v>18816</v>
      </c>
      <c r="U3" s="24">
        <v>18564</v>
      </c>
      <c r="V3" s="24">
        <v>18543</v>
      </c>
      <c r="W3" s="24">
        <v>18535</v>
      </c>
      <c r="X3" s="24">
        <v>18540</v>
      </c>
      <c r="Y3" s="24">
        <v>18284</v>
      </c>
      <c r="Z3" s="24">
        <v>18421</v>
      </c>
      <c r="AA3" s="24">
        <v>18395</v>
      </c>
      <c r="AB3" s="24">
        <v>18611</v>
      </c>
      <c r="AC3" s="24">
        <v>18585</v>
      </c>
      <c r="AD3" s="24">
        <v>18434</v>
      </c>
      <c r="AE3" s="24">
        <v>18830</v>
      </c>
      <c r="AF3" s="24">
        <v>18808</v>
      </c>
      <c r="AG3" s="24">
        <v>18697</v>
      </c>
      <c r="AH3" s="24">
        <v>18591</v>
      </c>
      <c r="AI3" s="24">
        <v>18653</v>
      </c>
      <c r="AJ3" s="24">
        <v>18477</v>
      </c>
      <c r="AK3" s="24">
        <v>18315</v>
      </c>
      <c r="AL3" s="24">
        <v>18500</v>
      </c>
      <c r="AM3" s="24">
        <v>18379</v>
      </c>
      <c r="AN3" s="24">
        <v>18585</v>
      </c>
      <c r="AO3" s="24">
        <v>18611</v>
      </c>
    </row>
    <row r="4" spans="1:41" x14ac:dyDescent="0.35">
      <c r="A4" t="s">
        <v>233</v>
      </c>
      <c r="B4" s="24">
        <v>1706865</v>
      </c>
      <c r="C4" s="24">
        <v>1722528</v>
      </c>
      <c r="D4" s="24">
        <v>1737670</v>
      </c>
      <c r="E4" s="24">
        <v>1735994</v>
      </c>
      <c r="F4" s="24">
        <v>1752041</v>
      </c>
      <c r="G4" s="24">
        <v>1760039</v>
      </c>
      <c r="H4" s="24">
        <v>1767135</v>
      </c>
      <c r="I4" s="24">
        <v>1761739</v>
      </c>
      <c r="J4" s="24">
        <v>1750572</v>
      </c>
      <c r="K4" s="24">
        <v>1760490</v>
      </c>
      <c r="L4" s="24">
        <v>1756830</v>
      </c>
      <c r="M4" s="24">
        <v>1754556</v>
      </c>
      <c r="N4" s="24">
        <v>1770428</v>
      </c>
      <c r="O4" s="24">
        <v>1783047</v>
      </c>
      <c r="P4" s="24">
        <v>1799371</v>
      </c>
      <c r="Q4" s="24">
        <v>1794585</v>
      </c>
      <c r="R4" s="24">
        <v>1805902</v>
      </c>
      <c r="S4" s="24">
        <v>1819384</v>
      </c>
      <c r="T4" s="24">
        <v>1817897</v>
      </c>
      <c r="U4" s="24">
        <v>1807541</v>
      </c>
      <c r="V4" s="24">
        <v>1791864</v>
      </c>
      <c r="W4" s="24">
        <v>1793267</v>
      </c>
      <c r="X4" s="24">
        <v>1792560</v>
      </c>
      <c r="Y4" s="24">
        <v>1778452</v>
      </c>
      <c r="Z4" s="24">
        <v>1788875</v>
      </c>
      <c r="AA4" s="24">
        <v>1795543</v>
      </c>
      <c r="AB4" s="24">
        <v>1808698</v>
      </c>
      <c r="AC4" s="24">
        <v>1804163</v>
      </c>
      <c r="AD4" s="24">
        <v>1813578</v>
      </c>
      <c r="AE4" s="24">
        <v>1832881</v>
      </c>
      <c r="AF4" s="24">
        <v>1839069</v>
      </c>
      <c r="AG4" s="24">
        <v>1820121</v>
      </c>
      <c r="AH4" s="24">
        <v>1812791</v>
      </c>
      <c r="AI4" s="24">
        <v>1816938</v>
      </c>
      <c r="AJ4" s="24">
        <v>1805996</v>
      </c>
      <c r="AK4" s="24">
        <v>1804922</v>
      </c>
      <c r="AL4" s="24">
        <v>1802446</v>
      </c>
      <c r="AM4" s="24">
        <v>1800467</v>
      </c>
      <c r="AN4" s="24">
        <v>1806395</v>
      </c>
      <c r="AO4" s="24">
        <v>1803956</v>
      </c>
    </row>
    <row r="5" spans="1:41" x14ac:dyDescent="0.35">
      <c r="A5" t="s">
        <v>235</v>
      </c>
      <c r="B5" s="24">
        <v>14399</v>
      </c>
      <c r="C5" s="24">
        <v>14774</v>
      </c>
      <c r="D5" s="24">
        <v>14754</v>
      </c>
      <c r="E5" s="24">
        <v>14831</v>
      </c>
      <c r="F5" s="24">
        <v>14758</v>
      </c>
      <c r="G5" s="24">
        <v>14703</v>
      </c>
      <c r="H5" s="24">
        <v>14677</v>
      </c>
      <c r="I5" s="24">
        <v>14570</v>
      </c>
      <c r="J5" s="24">
        <v>14893</v>
      </c>
      <c r="K5" s="24">
        <v>14897</v>
      </c>
      <c r="L5" s="24">
        <v>14980</v>
      </c>
      <c r="M5" s="24">
        <v>14932</v>
      </c>
      <c r="N5" s="24">
        <v>14718</v>
      </c>
      <c r="O5" s="24">
        <v>15340</v>
      </c>
      <c r="P5" s="24">
        <v>15426</v>
      </c>
      <c r="Q5" s="24">
        <v>14929</v>
      </c>
      <c r="R5" s="24">
        <v>14746</v>
      </c>
      <c r="S5" s="24">
        <v>14792</v>
      </c>
      <c r="T5" s="24">
        <v>14632</v>
      </c>
      <c r="U5" s="24">
        <v>14549</v>
      </c>
      <c r="V5" s="24">
        <v>14863</v>
      </c>
      <c r="W5" s="24">
        <v>14850</v>
      </c>
      <c r="X5" s="24">
        <v>14847</v>
      </c>
      <c r="Y5" s="24">
        <v>14620</v>
      </c>
      <c r="Z5" s="24">
        <v>14415</v>
      </c>
      <c r="AA5" s="24">
        <v>14742</v>
      </c>
      <c r="AB5" s="24">
        <v>14839</v>
      </c>
      <c r="AC5" s="24">
        <v>14854</v>
      </c>
      <c r="AD5" s="24">
        <v>14771</v>
      </c>
      <c r="AE5" s="24">
        <v>14792</v>
      </c>
      <c r="AF5" s="24">
        <v>14592</v>
      </c>
      <c r="AG5" s="24">
        <v>14514</v>
      </c>
      <c r="AH5" s="24">
        <v>14830</v>
      </c>
      <c r="AI5" s="24">
        <v>14929</v>
      </c>
      <c r="AJ5" s="24">
        <v>14925</v>
      </c>
      <c r="AK5" s="24">
        <v>14838</v>
      </c>
      <c r="AL5" s="24">
        <v>14609</v>
      </c>
      <c r="AM5" s="24">
        <v>14978</v>
      </c>
      <c r="AN5" s="24">
        <v>14912</v>
      </c>
      <c r="AO5" s="24">
        <v>14889</v>
      </c>
    </row>
    <row r="6" spans="1:41" x14ac:dyDescent="0.35">
      <c r="A6" t="s">
        <v>232</v>
      </c>
      <c r="B6" s="24">
        <v>1676727</v>
      </c>
      <c r="C6" s="24">
        <v>1692151</v>
      </c>
      <c r="D6" s="24">
        <v>1707388</v>
      </c>
      <c r="E6" s="24">
        <v>1705558</v>
      </c>
      <c r="F6" s="24">
        <v>1721546</v>
      </c>
      <c r="G6" s="24">
        <v>1728630</v>
      </c>
      <c r="H6" s="24">
        <v>1735697</v>
      </c>
      <c r="I6" s="24">
        <v>1730518</v>
      </c>
      <c r="J6" s="24">
        <v>1719742</v>
      </c>
      <c r="K6" s="24">
        <v>1729500</v>
      </c>
      <c r="L6" s="24">
        <v>1726288</v>
      </c>
      <c r="M6" s="24">
        <v>1724056</v>
      </c>
      <c r="N6" s="24">
        <v>1739617</v>
      </c>
      <c r="O6" s="24">
        <v>1752022</v>
      </c>
      <c r="P6" s="24">
        <v>1768391</v>
      </c>
      <c r="Q6" s="24">
        <v>1763178</v>
      </c>
      <c r="R6" s="24">
        <v>1774374</v>
      </c>
      <c r="S6" s="24">
        <v>1787085</v>
      </c>
      <c r="T6" s="24">
        <v>1785551</v>
      </c>
      <c r="U6" s="24">
        <v>1775400</v>
      </c>
      <c r="V6" s="24">
        <v>1760124</v>
      </c>
      <c r="W6" s="24">
        <v>1761498</v>
      </c>
      <c r="X6" s="24">
        <v>1761001</v>
      </c>
      <c r="Y6" s="24">
        <v>1747244</v>
      </c>
      <c r="Z6" s="24">
        <v>1757553</v>
      </c>
      <c r="AA6" s="24">
        <v>1764144</v>
      </c>
      <c r="AB6" s="24">
        <v>1777384</v>
      </c>
      <c r="AC6" s="24">
        <v>1772539</v>
      </c>
      <c r="AD6" s="24">
        <v>1782081</v>
      </c>
      <c r="AE6" s="24">
        <v>1800314</v>
      </c>
      <c r="AF6" s="24">
        <v>1806436</v>
      </c>
      <c r="AG6" s="24">
        <v>1787950</v>
      </c>
      <c r="AH6" s="24">
        <v>1780736</v>
      </c>
      <c r="AI6" s="24">
        <v>1784996</v>
      </c>
      <c r="AJ6" s="24">
        <v>1774434</v>
      </c>
      <c r="AK6" s="24">
        <v>1773567</v>
      </c>
      <c r="AL6" s="24">
        <v>1771078</v>
      </c>
      <c r="AM6" s="24">
        <v>1769225</v>
      </c>
      <c r="AN6" s="24">
        <v>1775133</v>
      </c>
      <c r="AO6" s="24">
        <v>1772161</v>
      </c>
    </row>
    <row r="7" spans="1:41" x14ac:dyDescent="0.35">
      <c r="A7" t="s">
        <v>69</v>
      </c>
      <c r="B7" s="24">
        <v>13540</v>
      </c>
      <c r="C7" s="24">
        <v>13456</v>
      </c>
      <c r="D7" s="24">
        <v>13647</v>
      </c>
      <c r="E7" s="24">
        <v>14084</v>
      </c>
      <c r="F7" s="24">
        <v>14112</v>
      </c>
      <c r="G7" s="24">
        <v>14775</v>
      </c>
      <c r="H7" s="24">
        <v>14907</v>
      </c>
      <c r="I7" s="24">
        <v>14578</v>
      </c>
      <c r="J7" s="24">
        <v>14213</v>
      </c>
      <c r="K7" s="24">
        <v>14311</v>
      </c>
      <c r="L7" s="24">
        <v>14063</v>
      </c>
      <c r="M7" s="24">
        <v>14162</v>
      </c>
      <c r="N7" s="24">
        <v>14244</v>
      </c>
      <c r="O7" s="24">
        <v>14207</v>
      </c>
      <c r="P7" s="24">
        <v>14250</v>
      </c>
      <c r="Q7" s="24">
        <v>14630</v>
      </c>
      <c r="R7" s="24">
        <v>14438</v>
      </c>
      <c r="S7" s="24">
        <v>15142</v>
      </c>
      <c r="T7" s="24">
        <v>15522</v>
      </c>
      <c r="U7" s="24">
        <v>15150</v>
      </c>
      <c r="V7" s="24">
        <v>14852</v>
      </c>
      <c r="W7" s="24">
        <v>14887</v>
      </c>
      <c r="X7" s="24">
        <v>14618</v>
      </c>
      <c r="Y7" s="24">
        <v>14740</v>
      </c>
      <c r="Z7" s="24">
        <v>14941</v>
      </c>
      <c r="AA7" s="24">
        <v>14730</v>
      </c>
      <c r="AB7" s="24">
        <v>14912</v>
      </c>
      <c r="AC7" s="24">
        <v>15149</v>
      </c>
      <c r="AD7" s="24">
        <v>14888</v>
      </c>
      <c r="AE7" s="24">
        <v>15564</v>
      </c>
      <c r="AF7" s="24">
        <v>15651</v>
      </c>
      <c r="AG7" s="24">
        <v>15524</v>
      </c>
      <c r="AH7" s="24">
        <v>15154</v>
      </c>
      <c r="AI7" s="24">
        <v>15218</v>
      </c>
      <c r="AJ7" s="24">
        <v>14932</v>
      </c>
      <c r="AK7" s="24">
        <v>14694</v>
      </c>
      <c r="AL7" s="24">
        <v>15107</v>
      </c>
      <c r="AM7" s="24">
        <v>14995</v>
      </c>
      <c r="AN7" s="24">
        <v>15202</v>
      </c>
      <c r="AO7" s="24">
        <v>15179</v>
      </c>
    </row>
    <row r="8" spans="1:41" x14ac:dyDescent="0.35">
      <c r="A8" t="s">
        <v>70</v>
      </c>
      <c r="B8" s="24">
        <v>56782</v>
      </c>
      <c r="C8" s="24">
        <v>57786</v>
      </c>
      <c r="D8" s="24">
        <v>58325</v>
      </c>
      <c r="E8" s="24">
        <v>58443</v>
      </c>
      <c r="F8" s="24">
        <v>58402</v>
      </c>
      <c r="G8" s="24">
        <v>58416</v>
      </c>
      <c r="H8" s="24">
        <v>58336</v>
      </c>
      <c r="I8" s="24">
        <v>58089</v>
      </c>
      <c r="J8" s="24">
        <v>58777</v>
      </c>
      <c r="K8" s="24">
        <v>59230</v>
      </c>
      <c r="L8" s="24">
        <v>59148</v>
      </c>
      <c r="M8" s="24">
        <v>59373</v>
      </c>
      <c r="N8" s="24">
        <v>58938</v>
      </c>
      <c r="O8" s="24">
        <v>60129</v>
      </c>
      <c r="P8" s="24">
        <v>60578</v>
      </c>
      <c r="Q8" s="24">
        <v>60560</v>
      </c>
      <c r="R8" s="24">
        <v>60232</v>
      </c>
      <c r="S8" s="24">
        <v>60325</v>
      </c>
      <c r="T8" s="24">
        <v>60219</v>
      </c>
      <c r="U8" s="24">
        <v>59968</v>
      </c>
      <c r="V8" s="24">
        <v>61339</v>
      </c>
      <c r="W8" s="24">
        <v>61365</v>
      </c>
      <c r="X8" s="24">
        <v>61431</v>
      </c>
      <c r="Y8" s="24">
        <v>60787</v>
      </c>
      <c r="Z8" s="24">
        <v>60346</v>
      </c>
      <c r="AA8" s="24">
        <v>61666</v>
      </c>
      <c r="AB8" s="24">
        <v>62444</v>
      </c>
      <c r="AC8" s="24">
        <v>62229</v>
      </c>
      <c r="AD8" s="24">
        <v>61685</v>
      </c>
      <c r="AE8" s="24">
        <v>61892</v>
      </c>
      <c r="AF8" s="24">
        <v>61648</v>
      </c>
      <c r="AG8" s="24">
        <v>61458</v>
      </c>
      <c r="AH8" s="24">
        <v>61783</v>
      </c>
      <c r="AI8" s="24">
        <v>61956</v>
      </c>
      <c r="AJ8" s="24">
        <v>61560</v>
      </c>
      <c r="AK8" s="24">
        <v>61548</v>
      </c>
      <c r="AL8" s="24">
        <v>61787</v>
      </c>
      <c r="AM8" s="24">
        <v>62002</v>
      </c>
      <c r="AN8" s="24">
        <v>62224</v>
      </c>
      <c r="AO8" s="24">
        <v>61986</v>
      </c>
    </row>
    <row r="9" spans="1:41" x14ac:dyDescent="0.35">
      <c r="A9" t="s">
        <v>71</v>
      </c>
      <c r="B9" s="24">
        <v>96116</v>
      </c>
      <c r="C9" s="24">
        <v>97026</v>
      </c>
      <c r="D9" s="24">
        <v>97856</v>
      </c>
      <c r="E9" s="24">
        <v>97757</v>
      </c>
      <c r="F9" s="24">
        <v>98547</v>
      </c>
      <c r="G9" s="24">
        <v>98857</v>
      </c>
      <c r="H9" s="24">
        <v>99271</v>
      </c>
      <c r="I9" s="24">
        <v>98965</v>
      </c>
      <c r="J9" s="24">
        <v>98441</v>
      </c>
      <c r="K9" s="24">
        <v>98901</v>
      </c>
      <c r="L9" s="24">
        <v>98745</v>
      </c>
      <c r="M9" s="24">
        <v>98666</v>
      </c>
      <c r="N9" s="24">
        <v>99208</v>
      </c>
      <c r="O9" s="24">
        <v>99919</v>
      </c>
      <c r="P9" s="24">
        <v>100792</v>
      </c>
      <c r="Q9" s="24">
        <v>100609</v>
      </c>
      <c r="R9" s="24">
        <v>101112</v>
      </c>
      <c r="S9" s="24">
        <v>101728</v>
      </c>
      <c r="T9" s="24">
        <v>101682</v>
      </c>
      <c r="U9" s="24">
        <v>101034</v>
      </c>
      <c r="V9" s="24">
        <v>100305</v>
      </c>
      <c r="W9" s="24">
        <v>100386</v>
      </c>
      <c r="X9" s="24">
        <v>100374</v>
      </c>
      <c r="Y9" s="24">
        <v>99623</v>
      </c>
      <c r="Z9" s="24">
        <v>100340</v>
      </c>
      <c r="AA9" s="24">
        <v>100664</v>
      </c>
      <c r="AB9" s="24">
        <v>101386</v>
      </c>
      <c r="AC9" s="24">
        <v>101157</v>
      </c>
      <c r="AD9" s="24">
        <v>101636</v>
      </c>
      <c r="AE9" s="24">
        <v>102466</v>
      </c>
      <c r="AF9" s="24">
        <v>102923</v>
      </c>
      <c r="AG9" s="24">
        <v>101877</v>
      </c>
      <c r="AH9" s="24">
        <v>101641</v>
      </c>
      <c r="AI9" s="24">
        <v>101815</v>
      </c>
      <c r="AJ9" s="24">
        <v>101240</v>
      </c>
      <c r="AK9" s="24">
        <v>101224</v>
      </c>
      <c r="AL9" s="24">
        <v>101027</v>
      </c>
      <c r="AM9" s="24">
        <v>100878</v>
      </c>
      <c r="AN9" s="24">
        <v>101368</v>
      </c>
      <c r="AO9" s="24">
        <v>101311</v>
      </c>
    </row>
    <row r="10" spans="1:41" x14ac:dyDescent="0.35">
      <c r="A10" t="s">
        <v>71</v>
      </c>
      <c r="B10" s="24">
        <v>96116</v>
      </c>
      <c r="C10" s="24">
        <v>97026</v>
      </c>
      <c r="D10" s="24">
        <v>97856</v>
      </c>
      <c r="E10" s="24">
        <v>97757</v>
      </c>
      <c r="F10" s="24">
        <v>98547</v>
      </c>
      <c r="G10" s="24">
        <v>98857</v>
      </c>
      <c r="H10" s="24">
        <v>99271</v>
      </c>
      <c r="I10" s="24">
        <v>98965</v>
      </c>
      <c r="J10" s="24">
        <v>98441</v>
      </c>
      <c r="K10" s="24">
        <v>98901</v>
      </c>
      <c r="L10" s="24">
        <v>98745</v>
      </c>
      <c r="M10" s="24">
        <v>98666</v>
      </c>
      <c r="N10" s="24">
        <v>99208</v>
      </c>
      <c r="O10" s="24">
        <v>99919</v>
      </c>
      <c r="P10" s="24">
        <v>100792</v>
      </c>
      <c r="Q10" s="24">
        <v>100609</v>
      </c>
      <c r="R10" s="24">
        <v>101112</v>
      </c>
      <c r="S10" s="24">
        <v>101728</v>
      </c>
      <c r="T10" s="24">
        <v>101682</v>
      </c>
      <c r="U10" s="24">
        <v>101034</v>
      </c>
      <c r="V10" s="24">
        <v>100305</v>
      </c>
      <c r="W10" s="24">
        <v>100386</v>
      </c>
      <c r="X10" s="24">
        <v>100374</v>
      </c>
      <c r="Y10" s="24">
        <v>99623</v>
      </c>
      <c r="Z10" s="24">
        <v>100340</v>
      </c>
      <c r="AA10" s="24">
        <v>100664</v>
      </c>
      <c r="AB10" s="24">
        <v>101386</v>
      </c>
      <c r="AC10" s="24">
        <v>101157</v>
      </c>
      <c r="AD10" s="24">
        <v>101636</v>
      </c>
      <c r="AE10" s="24">
        <v>102466</v>
      </c>
      <c r="AF10" s="24">
        <v>102923</v>
      </c>
      <c r="AG10" s="24">
        <v>101877</v>
      </c>
      <c r="AH10" s="24">
        <v>101641</v>
      </c>
      <c r="AI10" s="24">
        <v>101815</v>
      </c>
      <c r="AJ10" s="24">
        <v>101240</v>
      </c>
      <c r="AK10" s="24">
        <v>101224</v>
      </c>
      <c r="AL10" s="24">
        <v>101027</v>
      </c>
      <c r="AM10" s="24">
        <v>100878</v>
      </c>
      <c r="AN10" s="24">
        <v>101368</v>
      </c>
      <c r="AO10" s="24">
        <v>101311</v>
      </c>
    </row>
    <row r="11" spans="1:41" x14ac:dyDescent="0.35">
      <c r="A11" t="s">
        <v>72</v>
      </c>
      <c r="B11" s="24">
        <v>6057</v>
      </c>
      <c r="C11" s="24">
        <v>6120</v>
      </c>
      <c r="D11" s="24">
        <v>6112</v>
      </c>
      <c r="E11" s="24">
        <v>6146</v>
      </c>
      <c r="F11" s="24">
        <v>6154</v>
      </c>
      <c r="G11" s="24">
        <v>6173</v>
      </c>
      <c r="H11" s="24">
        <v>6181</v>
      </c>
      <c r="I11" s="24">
        <v>6207</v>
      </c>
      <c r="J11" s="24">
        <v>6161</v>
      </c>
      <c r="K11" s="24">
        <v>6125</v>
      </c>
      <c r="L11" s="24">
        <v>6041</v>
      </c>
      <c r="M11" s="24">
        <v>6044</v>
      </c>
      <c r="N11" s="24">
        <v>6086</v>
      </c>
      <c r="O11" s="24">
        <v>6145</v>
      </c>
      <c r="P11" s="24">
        <v>6157</v>
      </c>
      <c r="Q11" s="24">
        <v>6147</v>
      </c>
      <c r="R11" s="24">
        <v>6096</v>
      </c>
      <c r="S11" s="24">
        <v>6123</v>
      </c>
      <c r="T11" s="24">
        <v>6129</v>
      </c>
      <c r="U11" s="24">
        <v>6115</v>
      </c>
      <c r="V11" s="24">
        <v>6179</v>
      </c>
      <c r="W11" s="24">
        <v>6118</v>
      </c>
      <c r="X11" s="24">
        <v>6021</v>
      </c>
      <c r="Y11" s="24">
        <v>6004</v>
      </c>
      <c r="Z11" s="24">
        <v>6144</v>
      </c>
      <c r="AA11" s="24">
        <v>6135</v>
      </c>
      <c r="AB11" s="24">
        <v>6149</v>
      </c>
      <c r="AC11" s="24">
        <v>6087</v>
      </c>
      <c r="AD11" s="24">
        <v>6015</v>
      </c>
      <c r="AE11" s="24">
        <v>6064</v>
      </c>
      <c r="AF11" s="24">
        <v>6018</v>
      </c>
      <c r="AG11" s="24">
        <v>5980</v>
      </c>
      <c r="AH11" s="24">
        <v>6024</v>
      </c>
      <c r="AI11" s="24">
        <v>6025</v>
      </c>
      <c r="AJ11" s="24">
        <v>5942</v>
      </c>
      <c r="AK11" s="24">
        <v>5916</v>
      </c>
      <c r="AL11" s="24">
        <v>5999</v>
      </c>
      <c r="AM11" s="24">
        <v>5982</v>
      </c>
      <c r="AN11" s="24">
        <v>5962</v>
      </c>
      <c r="AO11" s="24">
        <v>5980</v>
      </c>
    </row>
    <row r="12" spans="1:41" x14ac:dyDescent="0.35">
      <c r="A12" t="s">
        <v>73</v>
      </c>
      <c r="B12" s="24">
        <v>8269</v>
      </c>
      <c r="C12" s="24">
        <v>8367</v>
      </c>
      <c r="D12" s="24">
        <v>8355</v>
      </c>
      <c r="E12" s="24">
        <v>8390</v>
      </c>
      <c r="F12" s="24">
        <v>8405</v>
      </c>
      <c r="G12" s="24">
        <v>8414</v>
      </c>
      <c r="H12" s="24">
        <v>8430</v>
      </c>
      <c r="I12" s="24">
        <v>8473</v>
      </c>
      <c r="J12" s="24">
        <v>8433</v>
      </c>
      <c r="K12" s="24">
        <v>8385</v>
      </c>
      <c r="L12" s="24">
        <v>8272</v>
      </c>
      <c r="M12" s="24">
        <v>8282</v>
      </c>
      <c r="N12" s="24">
        <v>8354</v>
      </c>
      <c r="O12" s="24">
        <v>8435</v>
      </c>
      <c r="P12" s="24">
        <v>8442</v>
      </c>
      <c r="Q12" s="24">
        <v>8422</v>
      </c>
      <c r="R12" s="24">
        <v>8364</v>
      </c>
      <c r="S12" s="24">
        <v>8371</v>
      </c>
      <c r="T12" s="24">
        <v>8379</v>
      </c>
      <c r="U12" s="24">
        <v>8377</v>
      </c>
      <c r="V12" s="24">
        <v>8451</v>
      </c>
      <c r="W12" s="24">
        <v>8366</v>
      </c>
      <c r="X12" s="24">
        <v>8229</v>
      </c>
      <c r="Y12" s="24">
        <v>8205</v>
      </c>
      <c r="Z12" s="24">
        <v>8408</v>
      </c>
      <c r="AA12" s="24">
        <v>8383</v>
      </c>
      <c r="AB12" s="24">
        <v>8403</v>
      </c>
      <c r="AC12" s="24">
        <v>8311</v>
      </c>
      <c r="AD12" s="24">
        <v>8214</v>
      </c>
      <c r="AE12" s="24">
        <v>8275</v>
      </c>
      <c r="AF12" s="24">
        <v>8217</v>
      </c>
      <c r="AG12" s="24">
        <v>8159</v>
      </c>
      <c r="AH12" s="24">
        <v>8226</v>
      </c>
      <c r="AI12" s="24">
        <v>8216</v>
      </c>
      <c r="AJ12" s="24">
        <v>8115</v>
      </c>
      <c r="AK12" s="24">
        <v>8082</v>
      </c>
      <c r="AL12" s="24">
        <v>8203</v>
      </c>
      <c r="AM12" s="24">
        <v>8185</v>
      </c>
      <c r="AN12" s="24">
        <v>8149</v>
      </c>
      <c r="AO12" s="24">
        <v>8166</v>
      </c>
    </row>
    <row r="13" spans="1:41" x14ac:dyDescent="0.35">
      <c r="A13" t="s">
        <v>74</v>
      </c>
      <c r="B13" s="24">
        <v>6185</v>
      </c>
      <c r="C13" s="24">
        <v>6177</v>
      </c>
      <c r="D13" s="24">
        <v>6215</v>
      </c>
      <c r="E13" s="24">
        <v>6236</v>
      </c>
      <c r="F13" s="24">
        <v>6258</v>
      </c>
      <c r="G13" s="24">
        <v>6369</v>
      </c>
      <c r="H13" s="24">
        <v>6456</v>
      </c>
      <c r="I13" s="24">
        <v>6410</v>
      </c>
      <c r="J13" s="24">
        <v>6301</v>
      </c>
      <c r="K13" s="24">
        <v>6352</v>
      </c>
      <c r="L13" s="24">
        <v>6352</v>
      </c>
      <c r="M13" s="24">
        <v>6380</v>
      </c>
      <c r="N13" s="24">
        <v>6455</v>
      </c>
      <c r="O13" s="24">
        <v>6458</v>
      </c>
      <c r="P13" s="24">
        <v>6469</v>
      </c>
      <c r="Q13" s="24">
        <v>6470</v>
      </c>
      <c r="R13" s="24">
        <v>6462</v>
      </c>
      <c r="S13" s="24">
        <v>6573</v>
      </c>
      <c r="T13" s="24">
        <v>6625</v>
      </c>
      <c r="U13" s="24">
        <v>6536</v>
      </c>
      <c r="V13" s="24">
        <v>6473</v>
      </c>
      <c r="W13" s="24">
        <v>6476</v>
      </c>
      <c r="X13" s="24">
        <v>6472</v>
      </c>
      <c r="Y13" s="24">
        <v>6442</v>
      </c>
      <c r="Z13" s="24">
        <v>6497</v>
      </c>
      <c r="AA13" s="24">
        <v>6506</v>
      </c>
      <c r="AB13" s="24">
        <v>6532</v>
      </c>
      <c r="AC13" s="24">
        <v>6534</v>
      </c>
      <c r="AD13" s="24">
        <v>6536</v>
      </c>
      <c r="AE13" s="24">
        <v>6631</v>
      </c>
      <c r="AF13" s="24">
        <v>6666</v>
      </c>
      <c r="AG13" s="24">
        <v>6598</v>
      </c>
      <c r="AH13" s="24">
        <v>6541</v>
      </c>
      <c r="AI13" s="24">
        <v>6561</v>
      </c>
      <c r="AJ13" s="24">
        <v>6523</v>
      </c>
      <c r="AK13" s="24">
        <v>6474</v>
      </c>
      <c r="AL13" s="24">
        <v>6561</v>
      </c>
      <c r="AM13" s="24">
        <v>6491</v>
      </c>
      <c r="AN13" s="24">
        <v>6500</v>
      </c>
      <c r="AO13" s="24">
        <v>6530</v>
      </c>
    </row>
    <row r="14" spans="1:41" x14ac:dyDescent="0.35">
      <c r="A14" t="s">
        <v>75</v>
      </c>
      <c r="B14" s="24">
        <v>15121</v>
      </c>
      <c r="C14" s="24">
        <v>15277</v>
      </c>
      <c r="D14" s="24">
        <v>15397</v>
      </c>
      <c r="E14" s="24">
        <v>15400</v>
      </c>
      <c r="F14" s="24">
        <v>15370</v>
      </c>
      <c r="G14" s="24">
        <v>15375</v>
      </c>
      <c r="H14" s="24">
        <v>15315</v>
      </c>
      <c r="I14" s="24">
        <v>15386</v>
      </c>
      <c r="J14" s="24">
        <v>15381</v>
      </c>
      <c r="K14" s="24">
        <v>15403</v>
      </c>
      <c r="L14" s="24">
        <v>15402</v>
      </c>
      <c r="M14" s="24">
        <v>15407</v>
      </c>
      <c r="N14" s="24">
        <v>15225</v>
      </c>
      <c r="O14" s="24">
        <v>15486</v>
      </c>
      <c r="P14" s="24">
        <v>15626</v>
      </c>
      <c r="Q14" s="24">
        <v>15535</v>
      </c>
      <c r="R14" s="24">
        <v>15472</v>
      </c>
      <c r="S14" s="24">
        <v>15452</v>
      </c>
      <c r="T14" s="24">
        <v>15474</v>
      </c>
      <c r="U14" s="24">
        <v>15454</v>
      </c>
      <c r="V14" s="24">
        <v>15496</v>
      </c>
      <c r="W14" s="24">
        <v>15495</v>
      </c>
      <c r="X14" s="24">
        <v>15474</v>
      </c>
      <c r="Y14" s="24">
        <v>15322</v>
      </c>
      <c r="Z14" s="24">
        <v>15279</v>
      </c>
      <c r="AA14" s="24">
        <v>15392</v>
      </c>
      <c r="AB14" s="24">
        <v>15548</v>
      </c>
      <c r="AC14" s="24">
        <v>15483</v>
      </c>
      <c r="AD14" s="24">
        <v>15343</v>
      </c>
      <c r="AE14" s="24">
        <v>15327</v>
      </c>
      <c r="AF14" s="24">
        <v>15303</v>
      </c>
      <c r="AG14" s="24">
        <v>15333</v>
      </c>
      <c r="AH14" s="24">
        <v>15262</v>
      </c>
      <c r="AI14" s="24">
        <v>15317</v>
      </c>
      <c r="AJ14" s="24">
        <v>15215</v>
      </c>
      <c r="AK14" s="24">
        <v>15169</v>
      </c>
      <c r="AL14" s="24">
        <v>15243</v>
      </c>
      <c r="AM14" s="24">
        <v>15159</v>
      </c>
      <c r="AN14" s="24">
        <v>15257</v>
      </c>
      <c r="AO14" s="24">
        <v>15257</v>
      </c>
    </row>
    <row r="15" spans="1:41" x14ac:dyDescent="0.35">
      <c r="A15" t="s">
        <v>76</v>
      </c>
      <c r="B15" s="24">
        <v>7859</v>
      </c>
      <c r="C15" s="24">
        <v>7932</v>
      </c>
      <c r="D15" s="24">
        <v>8012</v>
      </c>
      <c r="E15" s="24">
        <v>8022</v>
      </c>
      <c r="F15" s="24">
        <v>7998</v>
      </c>
      <c r="G15" s="24">
        <v>8036</v>
      </c>
      <c r="H15" s="24">
        <v>8019</v>
      </c>
      <c r="I15" s="24">
        <v>8023</v>
      </c>
      <c r="J15" s="24">
        <v>8007</v>
      </c>
      <c r="K15" s="24">
        <v>8023</v>
      </c>
      <c r="L15" s="24">
        <v>8023</v>
      </c>
      <c r="M15" s="24">
        <v>8051</v>
      </c>
      <c r="N15" s="24">
        <v>8051</v>
      </c>
      <c r="O15" s="24">
        <v>8176</v>
      </c>
      <c r="P15" s="24">
        <v>8239</v>
      </c>
      <c r="Q15" s="24">
        <v>8201</v>
      </c>
      <c r="R15" s="24">
        <v>8159</v>
      </c>
      <c r="S15" s="24">
        <v>8166</v>
      </c>
      <c r="T15" s="24">
        <v>8205</v>
      </c>
      <c r="U15" s="24">
        <v>8190</v>
      </c>
      <c r="V15" s="24">
        <v>8215</v>
      </c>
      <c r="W15" s="24">
        <v>8222</v>
      </c>
      <c r="X15" s="24">
        <v>8204</v>
      </c>
      <c r="Y15" s="24">
        <v>8128</v>
      </c>
      <c r="Z15" s="24">
        <v>8108</v>
      </c>
      <c r="AA15" s="24">
        <v>8144</v>
      </c>
      <c r="AB15" s="24">
        <v>8208</v>
      </c>
      <c r="AC15" s="24">
        <v>8187</v>
      </c>
      <c r="AD15" s="24">
        <v>8073</v>
      </c>
      <c r="AE15" s="24">
        <v>8085</v>
      </c>
      <c r="AF15" s="24">
        <v>8073</v>
      </c>
      <c r="AG15" s="24">
        <v>8090</v>
      </c>
      <c r="AH15" s="24">
        <v>8074</v>
      </c>
      <c r="AI15" s="24">
        <v>8124</v>
      </c>
      <c r="AJ15" s="24">
        <v>8068</v>
      </c>
      <c r="AK15" s="24">
        <v>8037</v>
      </c>
      <c r="AL15" s="24">
        <v>8080</v>
      </c>
      <c r="AM15" s="24">
        <v>8042</v>
      </c>
      <c r="AN15" s="24">
        <v>8077</v>
      </c>
      <c r="AO15" s="24">
        <v>8030</v>
      </c>
    </row>
    <row r="16" spans="1:41" x14ac:dyDescent="0.35">
      <c r="A16" t="s">
        <v>77</v>
      </c>
      <c r="B16" s="24">
        <v>146178</v>
      </c>
      <c r="C16" s="24">
        <v>147660</v>
      </c>
      <c r="D16" s="24">
        <v>149213</v>
      </c>
      <c r="E16" s="24">
        <v>148998</v>
      </c>
      <c r="F16" s="24">
        <v>150238</v>
      </c>
      <c r="G16" s="24">
        <v>150762</v>
      </c>
      <c r="H16" s="24">
        <v>151510</v>
      </c>
      <c r="I16" s="24">
        <v>150885</v>
      </c>
      <c r="J16" s="24">
        <v>150169</v>
      </c>
      <c r="K16" s="24">
        <v>150818</v>
      </c>
      <c r="L16" s="24">
        <v>150556</v>
      </c>
      <c r="M16" s="24">
        <v>150541</v>
      </c>
      <c r="N16" s="24">
        <v>151317</v>
      </c>
      <c r="O16" s="24">
        <v>152443</v>
      </c>
      <c r="P16" s="24">
        <v>153932</v>
      </c>
      <c r="Q16" s="24">
        <v>153606</v>
      </c>
      <c r="R16" s="24">
        <v>154517</v>
      </c>
      <c r="S16" s="24">
        <v>155417</v>
      </c>
      <c r="T16" s="24">
        <v>155336</v>
      </c>
      <c r="U16" s="24">
        <v>154487</v>
      </c>
      <c r="V16" s="24">
        <v>153485</v>
      </c>
      <c r="W16" s="24">
        <v>153544</v>
      </c>
      <c r="X16" s="24">
        <v>153477</v>
      </c>
      <c r="Y16" s="24">
        <v>152350</v>
      </c>
      <c r="Z16" s="24">
        <v>153007</v>
      </c>
      <c r="AA16" s="24">
        <v>153503</v>
      </c>
      <c r="AB16" s="24">
        <v>154489</v>
      </c>
      <c r="AC16" s="24">
        <v>154281</v>
      </c>
      <c r="AD16" s="24">
        <v>154985</v>
      </c>
      <c r="AE16" s="24">
        <v>156448</v>
      </c>
      <c r="AF16" s="24">
        <v>157132</v>
      </c>
      <c r="AG16" s="24">
        <v>155444</v>
      </c>
      <c r="AH16" s="24">
        <v>155283</v>
      </c>
      <c r="AI16" s="24">
        <v>155732</v>
      </c>
      <c r="AJ16" s="24">
        <v>154889</v>
      </c>
      <c r="AK16" s="24">
        <v>154863</v>
      </c>
      <c r="AL16" s="24">
        <v>154345</v>
      </c>
      <c r="AM16" s="24">
        <v>154326</v>
      </c>
      <c r="AN16" s="24">
        <v>154991</v>
      </c>
      <c r="AO16" s="24">
        <v>154692</v>
      </c>
    </row>
    <row r="17" spans="1:41" x14ac:dyDescent="0.35">
      <c r="A17" t="s">
        <v>78</v>
      </c>
      <c r="B17" s="24">
        <v>38571</v>
      </c>
      <c r="C17" s="24">
        <v>38571</v>
      </c>
      <c r="D17" s="24">
        <v>39042</v>
      </c>
      <c r="E17" s="24">
        <v>39293</v>
      </c>
      <c r="F17" s="24">
        <v>39144</v>
      </c>
      <c r="G17" s="24">
        <v>39791</v>
      </c>
      <c r="H17" s="24">
        <v>39930</v>
      </c>
      <c r="I17" s="24">
        <v>39686</v>
      </c>
      <c r="J17" s="24">
        <v>39852</v>
      </c>
      <c r="K17" s="24">
        <v>40347</v>
      </c>
      <c r="L17" s="24">
        <v>40274</v>
      </c>
      <c r="M17" s="24">
        <v>40374</v>
      </c>
      <c r="N17" s="24">
        <v>40341</v>
      </c>
      <c r="O17" s="24">
        <v>40528</v>
      </c>
      <c r="P17" s="24">
        <v>40934</v>
      </c>
      <c r="Q17" s="24">
        <v>40889</v>
      </c>
      <c r="R17" s="24">
        <v>40288</v>
      </c>
      <c r="S17" s="24">
        <v>40774</v>
      </c>
      <c r="T17" s="24">
        <v>40960</v>
      </c>
      <c r="U17" s="24">
        <v>40395</v>
      </c>
      <c r="V17" s="24">
        <v>40551</v>
      </c>
      <c r="W17" s="24">
        <v>40746</v>
      </c>
      <c r="X17" s="24">
        <v>40607</v>
      </c>
      <c r="Y17" s="24">
        <v>40200</v>
      </c>
      <c r="Z17" s="24">
        <v>40505</v>
      </c>
      <c r="AA17" s="24">
        <v>40691</v>
      </c>
      <c r="AB17" s="24">
        <v>40870</v>
      </c>
      <c r="AC17" s="24">
        <v>41077</v>
      </c>
      <c r="AD17" s="24">
        <v>40476</v>
      </c>
      <c r="AE17" s="24">
        <v>40832</v>
      </c>
      <c r="AF17" s="24">
        <v>40667</v>
      </c>
      <c r="AG17" s="24">
        <v>40273</v>
      </c>
      <c r="AH17" s="24">
        <v>40440</v>
      </c>
      <c r="AI17" s="24">
        <v>40446</v>
      </c>
      <c r="AJ17" s="24">
        <v>40250</v>
      </c>
      <c r="AK17" s="24">
        <v>39870</v>
      </c>
      <c r="AL17" s="24">
        <v>40310</v>
      </c>
      <c r="AM17" s="24">
        <v>40122</v>
      </c>
      <c r="AN17" s="24">
        <v>40347</v>
      </c>
      <c r="AO17" s="24">
        <v>40253</v>
      </c>
    </row>
    <row r="18" spans="1:41" x14ac:dyDescent="0.35">
      <c r="A18" t="s">
        <v>79</v>
      </c>
      <c r="B18" s="24">
        <v>2040</v>
      </c>
      <c r="C18" s="24">
        <v>2020</v>
      </c>
      <c r="D18" s="24">
        <v>2021</v>
      </c>
      <c r="E18" s="24">
        <v>2042</v>
      </c>
      <c r="F18" s="24">
        <v>2037</v>
      </c>
      <c r="G18" s="24">
        <v>2097</v>
      </c>
      <c r="H18" s="24">
        <v>2189</v>
      </c>
      <c r="I18" s="24">
        <v>2229</v>
      </c>
      <c r="J18" s="24">
        <v>2269</v>
      </c>
      <c r="K18" s="24">
        <v>2176</v>
      </c>
      <c r="L18" s="24">
        <v>2140</v>
      </c>
      <c r="M18" s="24">
        <v>2175</v>
      </c>
      <c r="N18" s="24">
        <v>2112</v>
      </c>
      <c r="O18" s="24">
        <v>2114</v>
      </c>
      <c r="P18" s="24">
        <v>2088</v>
      </c>
      <c r="Q18" s="24">
        <v>2117</v>
      </c>
      <c r="R18" s="24">
        <v>2143</v>
      </c>
      <c r="S18" s="24">
        <v>2260</v>
      </c>
      <c r="T18" s="24">
        <v>2208</v>
      </c>
      <c r="U18" s="24">
        <v>2146</v>
      </c>
      <c r="V18" s="24">
        <v>2134</v>
      </c>
      <c r="W18" s="24">
        <v>2170</v>
      </c>
      <c r="X18" s="24">
        <v>2177</v>
      </c>
      <c r="Y18" s="24">
        <v>2215</v>
      </c>
      <c r="Z18" s="24">
        <v>2184</v>
      </c>
      <c r="AA18" s="24">
        <v>2108</v>
      </c>
      <c r="AB18" s="24">
        <v>2128</v>
      </c>
      <c r="AC18" s="24">
        <v>2182</v>
      </c>
      <c r="AD18" s="24">
        <v>2241</v>
      </c>
      <c r="AE18" s="24">
        <v>2358</v>
      </c>
      <c r="AF18" s="24">
        <v>2282</v>
      </c>
      <c r="AG18" s="24">
        <v>2255</v>
      </c>
      <c r="AH18" s="24">
        <v>2249</v>
      </c>
      <c r="AI18" s="24">
        <v>2253</v>
      </c>
      <c r="AJ18" s="24">
        <v>2236</v>
      </c>
      <c r="AK18" s="24">
        <v>2227</v>
      </c>
      <c r="AL18" s="24">
        <v>2243</v>
      </c>
      <c r="AM18" s="24">
        <v>2204</v>
      </c>
      <c r="AN18" s="24">
        <v>2204</v>
      </c>
      <c r="AO18" s="24">
        <v>2226</v>
      </c>
    </row>
    <row r="19" spans="1:41" x14ac:dyDescent="0.35">
      <c r="A19" t="s">
        <v>80</v>
      </c>
      <c r="B19" s="24">
        <v>37998</v>
      </c>
      <c r="C19" s="24">
        <v>38249</v>
      </c>
      <c r="D19" s="24">
        <v>38558</v>
      </c>
      <c r="E19" s="24">
        <v>38626</v>
      </c>
      <c r="F19" s="24">
        <v>38520</v>
      </c>
      <c r="G19" s="24">
        <v>38678</v>
      </c>
      <c r="H19" s="24">
        <v>38517</v>
      </c>
      <c r="I19" s="24">
        <v>38596</v>
      </c>
      <c r="J19" s="24">
        <v>38423</v>
      </c>
      <c r="K19" s="24">
        <v>38649</v>
      </c>
      <c r="L19" s="24">
        <v>38668</v>
      </c>
      <c r="M19" s="24">
        <v>38703</v>
      </c>
      <c r="N19" s="24">
        <v>38722</v>
      </c>
      <c r="O19" s="24">
        <v>39237</v>
      </c>
      <c r="P19" s="24">
        <v>39557</v>
      </c>
      <c r="Q19" s="24">
        <v>39415</v>
      </c>
      <c r="R19" s="24">
        <v>39183</v>
      </c>
      <c r="S19" s="24">
        <v>39269</v>
      </c>
      <c r="T19" s="24">
        <v>39368</v>
      </c>
      <c r="U19" s="24">
        <v>39200</v>
      </c>
      <c r="V19" s="24">
        <v>39231</v>
      </c>
      <c r="W19" s="24">
        <v>39315</v>
      </c>
      <c r="X19" s="24">
        <v>39180</v>
      </c>
      <c r="Y19" s="24">
        <v>38819</v>
      </c>
      <c r="Z19" s="24">
        <v>38781</v>
      </c>
      <c r="AA19" s="24">
        <v>39068</v>
      </c>
      <c r="AB19" s="24">
        <v>39423</v>
      </c>
      <c r="AC19" s="24">
        <v>39327</v>
      </c>
      <c r="AD19" s="24">
        <v>38915</v>
      </c>
      <c r="AE19" s="24">
        <v>38968</v>
      </c>
      <c r="AF19" s="24">
        <v>38894</v>
      </c>
      <c r="AG19" s="24">
        <v>38938</v>
      </c>
      <c r="AH19" s="24">
        <v>38741</v>
      </c>
      <c r="AI19" s="24">
        <v>38926</v>
      </c>
      <c r="AJ19" s="24">
        <v>38616</v>
      </c>
      <c r="AK19" s="24">
        <v>38484</v>
      </c>
      <c r="AL19" s="24">
        <v>38727</v>
      </c>
      <c r="AM19" s="24">
        <v>38536</v>
      </c>
      <c r="AN19" s="24">
        <v>38821</v>
      </c>
      <c r="AO19" s="24">
        <v>38767</v>
      </c>
    </row>
    <row r="20" spans="1:41" x14ac:dyDescent="0.35">
      <c r="A20" t="s">
        <v>81</v>
      </c>
      <c r="B20" s="24">
        <v>20233</v>
      </c>
      <c r="C20" s="24">
        <v>21474</v>
      </c>
      <c r="D20" s="24">
        <v>21805</v>
      </c>
      <c r="E20" s="24">
        <v>21858</v>
      </c>
      <c r="F20" s="24">
        <v>21234</v>
      </c>
      <c r="G20" s="24">
        <v>20931</v>
      </c>
      <c r="H20" s="24">
        <v>21059</v>
      </c>
      <c r="I20" s="24">
        <v>21069</v>
      </c>
      <c r="J20" s="24">
        <v>22059</v>
      </c>
      <c r="K20" s="24">
        <v>22067</v>
      </c>
      <c r="L20" s="24">
        <v>21614</v>
      </c>
      <c r="M20" s="24">
        <v>21755</v>
      </c>
      <c r="N20" s="24">
        <v>20979</v>
      </c>
      <c r="O20" s="24">
        <v>22290</v>
      </c>
      <c r="P20" s="24">
        <v>22501</v>
      </c>
      <c r="Q20" s="24">
        <v>22278</v>
      </c>
      <c r="R20" s="24">
        <v>21699</v>
      </c>
      <c r="S20" s="24">
        <v>21233</v>
      </c>
      <c r="T20" s="24">
        <v>21467</v>
      </c>
      <c r="U20" s="24">
        <v>21880</v>
      </c>
      <c r="V20" s="24">
        <v>22914</v>
      </c>
      <c r="W20" s="24">
        <v>22769</v>
      </c>
      <c r="X20" s="24">
        <v>22767</v>
      </c>
      <c r="Y20" s="24">
        <v>22283</v>
      </c>
      <c r="Z20" s="24">
        <v>21300</v>
      </c>
      <c r="AA20" s="24">
        <v>22612</v>
      </c>
      <c r="AB20" s="24">
        <v>22735</v>
      </c>
      <c r="AC20" s="24">
        <v>22489</v>
      </c>
      <c r="AD20" s="24">
        <v>21812</v>
      </c>
      <c r="AE20" s="24">
        <v>21592</v>
      </c>
      <c r="AF20" s="24">
        <v>21590</v>
      </c>
      <c r="AG20" s="24">
        <v>21371</v>
      </c>
      <c r="AH20" s="24">
        <v>22215</v>
      </c>
      <c r="AI20" s="24">
        <v>22358</v>
      </c>
      <c r="AJ20" s="24">
        <v>22385</v>
      </c>
      <c r="AK20" s="24">
        <v>22141</v>
      </c>
      <c r="AL20" s="24">
        <v>21039</v>
      </c>
      <c r="AM20" s="24">
        <v>22193</v>
      </c>
      <c r="AN20" s="24">
        <v>22195</v>
      </c>
      <c r="AO20" s="24">
        <v>21885</v>
      </c>
    </row>
    <row r="21" spans="1:41" x14ac:dyDescent="0.35">
      <c r="A21" t="s">
        <v>82</v>
      </c>
      <c r="B21" s="24">
        <v>85983</v>
      </c>
      <c r="C21" s="24">
        <v>91197</v>
      </c>
      <c r="D21" s="24">
        <v>92431</v>
      </c>
      <c r="E21" s="24">
        <v>92672</v>
      </c>
      <c r="F21" s="24">
        <v>89633</v>
      </c>
      <c r="G21" s="24">
        <v>88337</v>
      </c>
      <c r="H21" s="24">
        <v>88809</v>
      </c>
      <c r="I21" s="24">
        <v>88824</v>
      </c>
      <c r="J21" s="24">
        <v>92998</v>
      </c>
      <c r="K21" s="24">
        <v>92927</v>
      </c>
      <c r="L21" s="24">
        <v>91302</v>
      </c>
      <c r="M21" s="24">
        <v>92126</v>
      </c>
      <c r="N21" s="24">
        <v>89231</v>
      </c>
      <c r="O21" s="24">
        <v>94599</v>
      </c>
      <c r="P21" s="24">
        <v>95274</v>
      </c>
      <c r="Q21" s="24">
        <v>94693</v>
      </c>
      <c r="R21" s="24">
        <v>91540</v>
      </c>
      <c r="S21" s="24">
        <v>89550</v>
      </c>
      <c r="T21" s="24">
        <v>90721</v>
      </c>
      <c r="U21" s="24">
        <v>91775</v>
      </c>
      <c r="V21" s="24">
        <v>96833</v>
      </c>
      <c r="W21" s="24">
        <v>96335</v>
      </c>
      <c r="X21" s="24">
        <v>96389</v>
      </c>
      <c r="Y21" s="24">
        <v>94350</v>
      </c>
      <c r="Z21" s="24">
        <v>90885</v>
      </c>
      <c r="AA21" s="24">
        <v>95735</v>
      </c>
      <c r="AB21" s="24">
        <v>95840</v>
      </c>
      <c r="AC21" s="24">
        <v>95421</v>
      </c>
      <c r="AD21" s="24">
        <v>91939</v>
      </c>
      <c r="AE21" s="24">
        <v>90486</v>
      </c>
      <c r="AF21" s="24">
        <v>90826</v>
      </c>
      <c r="AG21" s="24">
        <v>90083</v>
      </c>
      <c r="AH21" s="24">
        <v>94098</v>
      </c>
      <c r="AI21" s="24">
        <v>95063</v>
      </c>
      <c r="AJ21" s="24">
        <v>94644</v>
      </c>
      <c r="AK21" s="24">
        <v>93790</v>
      </c>
      <c r="AL21" s="24">
        <v>89133</v>
      </c>
      <c r="AM21" s="24">
        <v>93356</v>
      </c>
      <c r="AN21" s="24">
        <v>93341</v>
      </c>
      <c r="AO21" s="24">
        <v>92693</v>
      </c>
    </row>
    <row r="22" spans="1:41" x14ac:dyDescent="0.35">
      <c r="A22" t="s">
        <v>83</v>
      </c>
      <c r="B22" s="24">
        <v>2533</v>
      </c>
      <c r="C22" s="24">
        <v>2507</v>
      </c>
      <c r="D22" s="24">
        <v>2526</v>
      </c>
      <c r="E22" s="24">
        <v>2564</v>
      </c>
      <c r="F22" s="24">
        <v>2516</v>
      </c>
      <c r="G22" s="24">
        <v>2614</v>
      </c>
      <c r="H22" s="24">
        <v>2627</v>
      </c>
      <c r="I22" s="24">
        <v>2581</v>
      </c>
      <c r="J22" s="24">
        <v>2560</v>
      </c>
      <c r="K22" s="24">
        <v>2600</v>
      </c>
      <c r="L22" s="24">
        <v>2592</v>
      </c>
      <c r="M22" s="24">
        <v>2587</v>
      </c>
      <c r="N22" s="24">
        <v>2592</v>
      </c>
      <c r="O22" s="24">
        <v>2594</v>
      </c>
      <c r="P22" s="24">
        <v>2633</v>
      </c>
      <c r="Q22" s="24">
        <v>2632</v>
      </c>
      <c r="R22" s="24">
        <v>2552</v>
      </c>
      <c r="S22" s="24">
        <v>2652</v>
      </c>
      <c r="T22" s="24">
        <v>2672</v>
      </c>
      <c r="U22" s="24">
        <v>2622</v>
      </c>
      <c r="V22" s="24">
        <v>2626</v>
      </c>
      <c r="W22" s="24">
        <v>2669</v>
      </c>
      <c r="X22" s="24">
        <v>2642</v>
      </c>
      <c r="Y22" s="24">
        <v>2614</v>
      </c>
      <c r="Z22" s="24">
        <v>2671</v>
      </c>
      <c r="AA22" s="24">
        <v>2653</v>
      </c>
      <c r="AB22" s="24">
        <v>2660</v>
      </c>
      <c r="AC22" s="24">
        <v>2663</v>
      </c>
      <c r="AD22" s="24">
        <v>2619</v>
      </c>
      <c r="AE22" s="24">
        <v>2687</v>
      </c>
      <c r="AF22" s="24">
        <v>2663</v>
      </c>
      <c r="AG22" s="24">
        <v>2657</v>
      </c>
      <c r="AH22" s="24">
        <v>2632</v>
      </c>
      <c r="AI22" s="24">
        <v>2661</v>
      </c>
      <c r="AJ22" s="24">
        <v>2611</v>
      </c>
      <c r="AK22" s="24">
        <v>2577</v>
      </c>
      <c r="AL22" s="24">
        <v>2633</v>
      </c>
      <c r="AM22" s="24">
        <v>2618</v>
      </c>
      <c r="AN22" s="24">
        <v>2688</v>
      </c>
      <c r="AO22" s="24">
        <v>2672</v>
      </c>
    </row>
    <row r="23" spans="1:41" x14ac:dyDescent="0.35">
      <c r="A23" t="s">
        <v>84</v>
      </c>
      <c r="B23" s="24">
        <v>14533</v>
      </c>
      <c r="C23" s="24">
        <v>14631</v>
      </c>
      <c r="D23" s="24">
        <v>14703</v>
      </c>
      <c r="E23" s="24">
        <v>14728</v>
      </c>
      <c r="F23" s="24">
        <v>14756</v>
      </c>
      <c r="G23" s="24">
        <v>14842</v>
      </c>
      <c r="H23" s="24">
        <v>14813</v>
      </c>
      <c r="I23" s="24">
        <v>14657</v>
      </c>
      <c r="J23" s="24">
        <v>14890</v>
      </c>
      <c r="K23" s="24">
        <v>14911</v>
      </c>
      <c r="L23" s="24">
        <v>14785</v>
      </c>
      <c r="M23" s="24">
        <v>14845</v>
      </c>
      <c r="N23" s="24">
        <v>14759</v>
      </c>
      <c r="O23" s="24">
        <v>14928</v>
      </c>
      <c r="P23" s="24">
        <v>15100</v>
      </c>
      <c r="Q23" s="24">
        <v>14887</v>
      </c>
      <c r="R23" s="24">
        <v>14866</v>
      </c>
      <c r="S23" s="24">
        <v>14904</v>
      </c>
      <c r="T23" s="24">
        <v>14951</v>
      </c>
      <c r="U23" s="24">
        <v>14716</v>
      </c>
      <c r="V23" s="24">
        <v>14946</v>
      </c>
      <c r="W23" s="24">
        <v>14989</v>
      </c>
      <c r="X23" s="24">
        <v>14964</v>
      </c>
      <c r="Y23" s="24">
        <v>14795</v>
      </c>
      <c r="Z23" s="24">
        <v>14850</v>
      </c>
      <c r="AA23" s="24">
        <v>15005</v>
      </c>
      <c r="AB23" s="24">
        <v>15164</v>
      </c>
      <c r="AC23" s="24">
        <v>14860</v>
      </c>
      <c r="AD23" s="24">
        <v>14812</v>
      </c>
      <c r="AE23" s="24">
        <v>14872</v>
      </c>
      <c r="AF23" s="24">
        <v>14938</v>
      </c>
      <c r="AG23" s="24">
        <v>14600</v>
      </c>
      <c r="AH23" s="24">
        <v>14866</v>
      </c>
      <c r="AI23" s="24">
        <v>14901</v>
      </c>
      <c r="AJ23" s="24">
        <v>14790</v>
      </c>
      <c r="AK23" s="24">
        <v>14690</v>
      </c>
      <c r="AL23" s="24">
        <v>14807</v>
      </c>
      <c r="AM23" s="24">
        <v>14838</v>
      </c>
      <c r="AN23" s="24">
        <v>14886</v>
      </c>
      <c r="AO23" s="24">
        <v>14796</v>
      </c>
    </row>
    <row r="24" spans="1:41" x14ac:dyDescent="0.35">
      <c r="A24" t="s">
        <v>85</v>
      </c>
      <c r="B24" s="24">
        <v>16629</v>
      </c>
      <c r="C24" s="24">
        <v>16691</v>
      </c>
      <c r="D24" s="24">
        <v>16840</v>
      </c>
      <c r="E24" s="24">
        <v>16840</v>
      </c>
      <c r="F24" s="24">
        <v>16952</v>
      </c>
      <c r="G24" s="24">
        <v>17076</v>
      </c>
      <c r="H24" s="24">
        <v>17095</v>
      </c>
      <c r="I24" s="24">
        <v>17046</v>
      </c>
      <c r="J24" s="24">
        <v>17004</v>
      </c>
      <c r="K24" s="24">
        <v>17078</v>
      </c>
      <c r="L24" s="24">
        <v>17112</v>
      </c>
      <c r="M24" s="24">
        <v>17168</v>
      </c>
      <c r="N24" s="24">
        <v>17173</v>
      </c>
      <c r="O24" s="24">
        <v>17268</v>
      </c>
      <c r="P24" s="24">
        <v>17433</v>
      </c>
      <c r="Q24" s="24">
        <v>17339</v>
      </c>
      <c r="R24" s="24">
        <v>17290</v>
      </c>
      <c r="S24" s="24">
        <v>17481</v>
      </c>
      <c r="T24" s="24">
        <v>17473</v>
      </c>
      <c r="U24" s="24">
        <v>17372</v>
      </c>
      <c r="V24" s="24">
        <v>17337</v>
      </c>
      <c r="W24" s="24">
        <v>17376</v>
      </c>
      <c r="X24" s="24">
        <v>17378</v>
      </c>
      <c r="Y24" s="24">
        <v>17248</v>
      </c>
      <c r="Z24" s="24">
        <v>17305</v>
      </c>
      <c r="AA24" s="24">
        <v>17409</v>
      </c>
      <c r="AB24" s="24">
        <v>17541</v>
      </c>
      <c r="AC24" s="24">
        <v>17514</v>
      </c>
      <c r="AD24" s="24">
        <v>17481</v>
      </c>
      <c r="AE24" s="24">
        <v>17506</v>
      </c>
      <c r="AF24" s="24">
        <v>17601</v>
      </c>
      <c r="AG24" s="24">
        <v>17415</v>
      </c>
      <c r="AH24" s="24">
        <v>17413</v>
      </c>
      <c r="AI24" s="24">
        <v>17455</v>
      </c>
      <c r="AJ24" s="24">
        <v>17326</v>
      </c>
      <c r="AK24" s="24">
        <v>17308</v>
      </c>
      <c r="AL24" s="24">
        <v>17326</v>
      </c>
      <c r="AM24" s="24">
        <v>17270</v>
      </c>
      <c r="AN24" s="24">
        <v>17377</v>
      </c>
      <c r="AO24" s="24">
        <v>17342</v>
      </c>
    </row>
    <row r="25" spans="1:41" x14ac:dyDescent="0.35">
      <c r="A25" t="s">
        <v>86</v>
      </c>
      <c r="B25" s="24">
        <v>7259</v>
      </c>
      <c r="C25" s="24">
        <v>7341</v>
      </c>
      <c r="D25" s="24">
        <v>7439</v>
      </c>
      <c r="E25" s="24">
        <v>7425</v>
      </c>
      <c r="F25" s="24">
        <v>7458</v>
      </c>
      <c r="G25" s="24">
        <v>7414</v>
      </c>
      <c r="H25" s="24">
        <v>7430</v>
      </c>
      <c r="I25" s="24">
        <v>7481</v>
      </c>
      <c r="J25" s="24">
        <v>7537</v>
      </c>
      <c r="K25" s="24">
        <v>7499</v>
      </c>
      <c r="L25" s="24">
        <v>7491</v>
      </c>
      <c r="M25" s="24">
        <v>7529</v>
      </c>
      <c r="N25" s="24">
        <v>7450</v>
      </c>
      <c r="O25" s="24">
        <v>7494</v>
      </c>
      <c r="P25" s="24">
        <v>7543</v>
      </c>
      <c r="Q25" s="24">
        <v>7577</v>
      </c>
      <c r="R25" s="24">
        <v>7594</v>
      </c>
      <c r="S25" s="24">
        <v>7620</v>
      </c>
      <c r="T25" s="24">
        <v>7610</v>
      </c>
      <c r="U25" s="24">
        <v>7628</v>
      </c>
      <c r="V25" s="24">
        <v>7650</v>
      </c>
      <c r="W25" s="24">
        <v>7583</v>
      </c>
      <c r="X25" s="24">
        <v>7593</v>
      </c>
      <c r="Y25" s="24">
        <v>7556</v>
      </c>
      <c r="Z25" s="24">
        <v>7528</v>
      </c>
      <c r="AA25" s="24">
        <v>7547</v>
      </c>
      <c r="AB25" s="24">
        <v>7679</v>
      </c>
      <c r="AC25" s="24">
        <v>7585</v>
      </c>
      <c r="AD25" s="24">
        <v>7595</v>
      </c>
      <c r="AE25" s="24">
        <v>7610</v>
      </c>
      <c r="AF25" s="24">
        <v>7570</v>
      </c>
      <c r="AG25" s="24">
        <v>7584</v>
      </c>
      <c r="AH25" s="24">
        <v>7637</v>
      </c>
      <c r="AI25" s="24">
        <v>7597</v>
      </c>
      <c r="AJ25" s="24">
        <v>7554</v>
      </c>
      <c r="AK25" s="24">
        <v>7544</v>
      </c>
      <c r="AL25" s="24">
        <v>7554</v>
      </c>
      <c r="AM25" s="24">
        <v>7576</v>
      </c>
      <c r="AN25" s="24">
        <v>7573</v>
      </c>
      <c r="AO25" s="24">
        <v>7553</v>
      </c>
    </row>
    <row r="26" spans="1:41" x14ac:dyDescent="0.35">
      <c r="A26" t="s">
        <v>86</v>
      </c>
      <c r="B26" s="24">
        <v>7259</v>
      </c>
      <c r="C26" s="24">
        <v>7341</v>
      </c>
      <c r="D26" s="24">
        <v>7439</v>
      </c>
      <c r="E26" s="24">
        <v>7425</v>
      </c>
      <c r="F26" s="24">
        <v>7458</v>
      </c>
      <c r="G26" s="24">
        <v>7414</v>
      </c>
      <c r="H26" s="24">
        <v>7430</v>
      </c>
      <c r="I26" s="24">
        <v>7481</v>
      </c>
      <c r="J26" s="24">
        <v>7537</v>
      </c>
      <c r="K26" s="24">
        <v>7499</v>
      </c>
      <c r="L26" s="24">
        <v>7491</v>
      </c>
      <c r="M26" s="24">
        <v>7529</v>
      </c>
      <c r="N26" s="24">
        <v>7450</v>
      </c>
      <c r="O26" s="24">
        <v>7494</v>
      </c>
      <c r="P26" s="24">
        <v>7543</v>
      </c>
      <c r="Q26" s="24">
        <v>7577</v>
      </c>
      <c r="R26" s="24">
        <v>7594</v>
      </c>
      <c r="S26" s="24">
        <v>7620</v>
      </c>
      <c r="T26" s="24">
        <v>7610</v>
      </c>
      <c r="U26" s="24">
        <v>7628</v>
      </c>
      <c r="V26" s="24">
        <v>7650</v>
      </c>
      <c r="W26" s="24">
        <v>7583</v>
      </c>
      <c r="X26" s="24">
        <v>7593</v>
      </c>
      <c r="Y26" s="24">
        <v>7556</v>
      </c>
      <c r="Z26" s="24">
        <v>7528</v>
      </c>
      <c r="AA26" s="24">
        <v>7547</v>
      </c>
      <c r="AB26" s="24">
        <v>7679</v>
      </c>
      <c r="AC26" s="24">
        <v>7585</v>
      </c>
      <c r="AD26" s="24">
        <v>7595</v>
      </c>
      <c r="AE26" s="24">
        <v>7610</v>
      </c>
      <c r="AF26" s="24">
        <v>7570</v>
      </c>
      <c r="AG26" s="24">
        <v>7584</v>
      </c>
      <c r="AH26" s="24">
        <v>7637</v>
      </c>
      <c r="AI26" s="24">
        <v>7597</v>
      </c>
      <c r="AJ26" s="24">
        <v>7554</v>
      </c>
      <c r="AK26" s="24">
        <v>7544</v>
      </c>
      <c r="AL26" s="24">
        <v>7554</v>
      </c>
      <c r="AM26" s="24">
        <v>7576</v>
      </c>
      <c r="AN26" s="24">
        <v>7573</v>
      </c>
      <c r="AO26" s="24">
        <v>7553</v>
      </c>
    </row>
    <row r="27" spans="1:41" x14ac:dyDescent="0.35">
      <c r="A27" t="s">
        <v>87</v>
      </c>
      <c r="B27" s="24">
        <v>6377</v>
      </c>
      <c r="C27" s="24">
        <v>6335</v>
      </c>
      <c r="D27" s="24">
        <v>6310</v>
      </c>
      <c r="E27" s="24">
        <v>6452</v>
      </c>
      <c r="F27" s="24">
        <v>6424</v>
      </c>
      <c r="G27" s="24">
        <v>6498</v>
      </c>
      <c r="H27" s="24">
        <v>6478</v>
      </c>
      <c r="I27" s="24">
        <v>6411</v>
      </c>
      <c r="J27" s="24">
        <v>6354</v>
      </c>
      <c r="K27" s="24">
        <v>6446</v>
      </c>
      <c r="L27" s="24">
        <v>6389</v>
      </c>
      <c r="M27" s="24">
        <v>6396</v>
      </c>
      <c r="N27" s="24">
        <v>6540</v>
      </c>
      <c r="O27" s="24">
        <v>6574</v>
      </c>
      <c r="P27" s="24">
        <v>6586</v>
      </c>
      <c r="Q27" s="24">
        <v>6651</v>
      </c>
      <c r="R27" s="24">
        <v>6592</v>
      </c>
      <c r="S27" s="24">
        <v>6617</v>
      </c>
      <c r="T27" s="24">
        <v>6750</v>
      </c>
      <c r="U27" s="24">
        <v>6613</v>
      </c>
      <c r="V27" s="24">
        <v>6608</v>
      </c>
      <c r="W27" s="24">
        <v>6677</v>
      </c>
      <c r="X27" s="24">
        <v>6587</v>
      </c>
      <c r="Y27" s="24">
        <v>6534</v>
      </c>
      <c r="Z27" s="24">
        <v>6616</v>
      </c>
      <c r="AA27" s="24">
        <v>6611</v>
      </c>
      <c r="AB27" s="24">
        <v>6700</v>
      </c>
      <c r="AC27" s="24">
        <v>6736</v>
      </c>
      <c r="AD27" s="24">
        <v>6649</v>
      </c>
      <c r="AE27" s="24">
        <v>6669</v>
      </c>
      <c r="AF27" s="24">
        <v>6707</v>
      </c>
      <c r="AG27" s="24">
        <v>6462</v>
      </c>
      <c r="AH27" s="24">
        <v>6509</v>
      </c>
      <c r="AI27" s="24">
        <v>6586</v>
      </c>
      <c r="AJ27" s="24">
        <v>6516</v>
      </c>
      <c r="AK27" s="24">
        <v>6474</v>
      </c>
      <c r="AL27" s="24">
        <v>6645</v>
      </c>
      <c r="AM27" s="24">
        <v>6558</v>
      </c>
      <c r="AN27" s="24">
        <v>6624</v>
      </c>
      <c r="AO27" s="24">
        <v>6627</v>
      </c>
    </row>
    <row r="28" spans="1:41" x14ac:dyDescent="0.35">
      <c r="A28" t="s">
        <v>88</v>
      </c>
      <c r="B28" s="24">
        <v>6035</v>
      </c>
      <c r="C28" s="24">
        <v>6100</v>
      </c>
      <c r="D28" s="24">
        <v>6180</v>
      </c>
      <c r="E28" s="24">
        <v>6128</v>
      </c>
      <c r="F28" s="24">
        <v>6121</v>
      </c>
      <c r="G28" s="24">
        <v>6164</v>
      </c>
      <c r="H28" s="24">
        <v>6178</v>
      </c>
      <c r="I28" s="24">
        <v>6101</v>
      </c>
      <c r="J28" s="24">
        <v>6128</v>
      </c>
      <c r="K28" s="24">
        <v>6117</v>
      </c>
      <c r="L28" s="24">
        <v>6086</v>
      </c>
      <c r="M28" s="24">
        <v>6137</v>
      </c>
      <c r="N28" s="24">
        <v>6248</v>
      </c>
      <c r="O28" s="24">
        <v>6297</v>
      </c>
      <c r="P28" s="24">
        <v>6297</v>
      </c>
      <c r="Q28" s="24">
        <v>6311</v>
      </c>
      <c r="R28" s="24">
        <v>6331</v>
      </c>
      <c r="S28" s="24">
        <v>6323</v>
      </c>
      <c r="T28" s="24">
        <v>6308</v>
      </c>
      <c r="U28" s="24">
        <v>6241</v>
      </c>
      <c r="V28" s="24">
        <v>6344</v>
      </c>
      <c r="W28" s="24">
        <v>6337</v>
      </c>
      <c r="X28" s="24">
        <v>6324</v>
      </c>
      <c r="Y28" s="24">
        <v>6212</v>
      </c>
      <c r="Z28" s="24">
        <v>6233</v>
      </c>
      <c r="AA28" s="24">
        <v>6294</v>
      </c>
      <c r="AB28" s="24">
        <v>6291</v>
      </c>
      <c r="AC28" s="24">
        <v>6266</v>
      </c>
      <c r="AD28" s="24">
        <v>6232</v>
      </c>
      <c r="AE28" s="24">
        <v>6290</v>
      </c>
      <c r="AF28" s="24">
        <v>6261</v>
      </c>
      <c r="AG28" s="24">
        <v>6196</v>
      </c>
      <c r="AH28" s="24">
        <v>6293</v>
      </c>
      <c r="AI28" s="24">
        <v>6341</v>
      </c>
      <c r="AJ28" s="24">
        <v>6349</v>
      </c>
      <c r="AK28" s="24">
        <v>6252</v>
      </c>
      <c r="AL28" s="24">
        <v>6332</v>
      </c>
      <c r="AM28" s="24">
        <v>6305</v>
      </c>
      <c r="AN28" s="24">
        <v>6313</v>
      </c>
      <c r="AO28" s="24">
        <v>6305</v>
      </c>
    </row>
    <row r="29" spans="1:41" x14ac:dyDescent="0.35">
      <c r="A29" t="s">
        <v>89</v>
      </c>
      <c r="B29" s="24">
        <v>6914</v>
      </c>
      <c r="C29" s="24">
        <v>6895</v>
      </c>
      <c r="D29" s="24">
        <v>6932</v>
      </c>
      <c r="E29" s="24">
        <v>6939</v>
      </c>
      <c r="F29" s="24">
        <v>6904</v>
      </c>
      <c r="G29" s="24">
        <v>6956</v>
      </c>
      <c r="H29" s="24">
        <v>6919</v>
      </c>
      <c r="I29" s="24">
        <v>6998</v>
      </c>
      <c r="J29" s="24">
        <v>6921</v>
      </c>
      <c r="K29" s="24">
        <v>6996</v>
      </c>
      <c r="L29" s="24">
        <v>7045</v>
      </c>
      <c r="M29" s="24">
        <v>7012</v>
      </c>
      <c r="N29" s="24">
        <v>7059</v>
      </c>
      <c r="O29" s="24">
        <v>7073</v>
      </c>
      <c r="P29" s="24">
        <v>7086</v>
      </c>
      <c r="Q29" s="24">
        <v>7113</v>
      </c>
      <c r="R29" s="24">
        <v>6989</v>
      </c>
      <c r="S29" s="24">
        <v>7049</v>
      </c>
      <c r="T29" s="24">
        <v>7152</v>
      </c>
      <c r="U29" s="24">
        <v>7093</v>
      </c>
      <c r="V29" s="24">
        <v>7159</v>
      </c>
      <c r="W29" s="24">
        <v>7273</v>
      </c>
      <c r="X29" s="24">
        <v>7227</v>
      </c>
      <c r="Y29" s="24">
        <v>7180</v>
      </c>
      <c r="Z29" s="24">
        <v>7251</v>
      </c>
      <c r="AA29" s="24">
        <v>7258</v>
      </c>
      <c r="AB29" s="24">
        <v>7308</v>
      </c>
      <c r="AC29" s="24">
        <v>7251</v>
      </c>
      <c r="AD29" s="24">
        <v>7166</v>
      </c>
      <c r="AE29" s="24">
        <v>7247</v>
      </c>
      <c r="AF29" s="24">
        <v>7186</v>
      </c>
      <c r="AG29" s="24">
        <v>7269</v>
      </c>
      <c r="AH29" s="24">
        <v>7225</v>
      </c>
      <c r="AI29" s="24">
        <v>7298</v>
      </c>
      <c r="AJ29" s="24">
        <v>7259</v>
      </c>
      <c r="AK29" s="24">
        <v>7157</v>
      </c>
      <c r="AL29" s="24">
        <v>7282</v>
      </c>
      <c r="AM29" s="24">
        <v>7233</v>
      </c>
      <c r="AN29" s="24">
        <v>7320</v>
      </c>
      <c r="AO29" s="24">
        <v>7234</v>
      </c>
    </row>
    <row r="30" spans="1:41" x14ac:dyDescent="0.35">
      <c r="A30" t="s">
        <v>90</v>
      </c>
      <c r="B30" s="24">
        <v>2667</v>
      </c>
      <c r="C30" s="24">
        <v>2725</v>
      </c>
      <c r="D30" s="24">
        <v>2764</v>
      </c>
      <c r="E30" s="24">
        <v>2744</v>
      </c>
      <c r="F30" s="24">
        <v>2750</v>
      </c>
      <c r="G30" s="24">
        <v>2777</v>
      </c>
      <c r="H30" s="24">
        <v>3090</v>
      </c>
      <c r="I30" s="24">
        <v>3078</v>
      </c>
      <c r="J30" s="24">
        <v>3129</v>
      </c>
      <c r="K30" s="24">
        <v>3162</v>
      </c>
      <c r="L30" s="24">
        <v>3156</v>
      </c>
      <c r="M30" s="24">
        <v>3159</v>
      </c>
      <c r="N30" s="24">
        <v>3234</v>
      </c>
      <c r="O30" s="24">
        <v>3292</v>
      </c>
      <c r="P30" s="24">
        <v>3317</v>
      </c>
      <c r="Q30" s="24">
        <v>3307</v>
      </c>
      <c r="R30" s="24">
        <v>3285</v>
      </c>
      <c r="S30" s="24">
        <v>3226</v>
      </c>
      <c r="T30" s="24">
        <v>3160</v>
      </c>
      <c r="U30" s="24">
        <v>3132</v>
      </c>
      <c r="V30" s="24">
        <v>3249</v>
      </c>
      <c r="W30" s="24">
        <v>3277</v>
      </c>
      <c r="X30" s="24">
        <v>3187</v>
      </c>
      <c r="Y30" s="24">
        <v>3174</v>
      </c>
      <c r="Z30" s="24">
        <v>3181</v>
      </c>
      <c r="AA30" s="24">
        <v>3194</v>
      </c>
      <c r="AB30" s="24">
        <v>3195</v>
      </c>
      <c r="AC30" s="24">
        <v>3199</v>
      </c>
      <c r="AD30" s="24">
        <v>3128</v>
      </c>
      <c r="AE30" s="24">
        <v>3146</v>
      </c>
      <c r="AF30" s="24">
        <v>3119</v>
      </c>
      <c r="AG30" s="24">
        <v>3099</v>
      </c>
      <c r="AH30" s="24">
        <v>3190</v>
      </c>
      <c r="AI30" s="24">
        <v>3245</v>
      </c>
      <c r="AJ30" s="24">
        <v>3195</v>
      </c>
      <c r="AK30" s="24">
        <v>3179</v>
      </c>
      <c r="AL30" s="24">
        <v>3170</v>
      </c>
      <c r="AM30" s="24">
        <v>3196</v>
      </c>
      <c r="AN30" s="24">
        <v>3181</v>
      </c>
      <c r="AO30" s="24">
        <v>3173</v>
      </c>
    </row>
    <row r="31" spans="1:41" x14ac:dyDescent="0.35">
      <c r="A31" t="s">
        <v>90</v>
      </c>
      <c r="B31" s="24">
        <v>2667</v>
      </c>
      <c r="C31" s="24">
        <v>2725</v>
      </c>
      <c r="D31" s="24">
        <v>2764</v>
      </c>
      <c r="E31" s="24">
        <v>2744</v>
      </c>
      <c r="F31" s="24">
        <v>2750</v>
      </c>
      <c r="G31" s="24">
        <v>2777</v>
      </c>
      <c r="H31" s="24">
        <v>3090</v>
      </c>
      <c r="I31" s="24">
        <v>3078</v>
      </c>
      <c r="J31" s="24">
        <v>3129</v>
      </c>
      <c r="K31" s="24">
        <v>3162</v>
      </c>
      <c r="L31" s="24">
        <v>3156</v>
      </c>
      <c r="M31" s="24">
        <v>3159</v>
      </c>
      <c r="N31" s="24">
        <v>3234</v>
      </c>
      <c r="O31" s="24">
        <v>3292</v>
      </c>
      <c r="P31" s="24">
        <v>3317</v>
      </c>
      <c r="Q31" s="24">
        <v>3307</v>
      </c>
      <c r="R31" s="24">
        <v>3285</v>
      </c>
      <c r="S31" s="24">
        <v>3226</v>
      </c>
      <c r="T31" s="24">
        <v>3160</v>
      </c>
      <c r="U31" s="24">
        <v>3132</v>
      </c>
      <c r="V31" s="24">
        <v>3249</v>
      </c>
      <c r="W31" s="24">
        <v>3277</v>
      </c>
      <c r="X31" s="24">
        <v>3187</v>
      </c>
      <c r="Y31" s="24">
        <v>3174</v>
      </c>
      <c r="Z31" s="24">
        <v>3181</v>
      </c>
      <c r="AA31" s="24">
        <v>3194</v>
      </c>
      <c r="AB31" s="24">
        <v>3195</v>
      </c>
      <c r="AC31" s="24">
        <v>3199</v>
      </c>
      <c r="AD31" s="24">
        <v>3128</v>
      </c>
      <c r="AE31" s="24">
        <v>3146</v>
      </c>
      <c r="AF31" s="24">
        <v>3119</v>
      </c>
      <c r="AG31" s="24">
        <v>3099</v>
      </c>
      <c r="AH31" s="24">
        <v>3190</v>
      </c>
      <c r="AI31" s="24">
        <v>3245</v>
      </c>
      <c r="AJ31" s="24">
        <v>3195</v>
      </c>
      <c r="AK31" s="24">
        <v>3179</v>
      </c>
      <c r="AL31" s="24">
        <v>3170</v>
      </c>
      <c r="AM31" s="24">
        <v>3196</v>
      </c>
      <c r="AN31" s="24">
        <v>3181</v>
      </c>
      <c r="AO31" s="24">
        <v>3173</v>
      </c>
    </row>
    <row r="32" spans="1:41" x14ac:dyDescent="0.35">
      <c r="A32" t="s">
        <v>91</v>
      </c>
      <c r="B32" s="24">
        <v>26718</v>
      </c>
      <c r="C32" s="24">
        <v>27011</v>
      </c>
      <c r="D32" s="24">
        <v>27288</v>
      </c>
      <c r="E32" s="24">
        <v>27256</v>
      </c>
      <c r="F32" s="24">
        <v>27204</v>
      </c>
      <c r="G32" s="24">
        <v>27261</v>
      </c>
      <c r="H32" s="24">
        <v>27205</v>
      </c>
      <c r="I32" s="24">
        <v>27291</v>
      </c>
      <c r="J32" s="24">
        <v>27244</v>
      </c>
      <c r="K32" s="24">
        <v>27249</v>
      </c>
      <c r="L32" s="24">
        <v>27258</v>
      </c>
      <c r="M32" s="24">
        <v>27331</v>
      </c>
      <c r="N32" s="24">
        <v>27158</v>
      </c>
      <c r="O32" s="24">
        <v>27595</v>
      </c>
      <c r="P32" s="24">
        <v>27845</v>
      </c>
      <c r="Q32" s="24">
        <v>27684</v>
      </c>
      <c r="R32" s="24">
        <v>27580</v>
      </c>
      <c r="S32" s="24">
        <v>27505</v>
      </c>
      <c r="T32" s="24">
        <v>27594</v>
      </c>
      <c r="U32" s="24">
        <v>27563</v>
      </c>
      <c r="V32" s="24">
        <v>27682</v>
      </c>
      <c r="W32" s="24">
        <v>27686</v>
      </c>
      <c r="X32" s="24">
        <v>27627</v>
      </c>
      <c r="Y32" s="24">
        <v>27416</v>
      </c>
      <c r="Z32" s="24">
        <v>27279</v>
      </c>
      <c r="AA32" s="24">
        <v>27450</v>
      </c>
      <c r="AB32" s="24">
        <v>27683</v>
      </c>
      <c r="AC32" s="24">
        <v>27584</v>
      </c>
      <c r="AD32" s="24">
        <v>27264</v>
      </c>
      <c r="AE32" s="24">
        <v>27261</v>
      </c>
      <c r="AF32" s="24">
        <v>27223</v>
      </c>
      <c r="AG32" s="24">
        <v>27258</v>
      </c>
      <c r="AH32" s="24">
        <v>27254</v>
      </c>
      <c r="AI32" s="24">
        <v>27385</v>
      </c>
      <c r="AJ32" s="24">
        <v>27224</v>
      </c>
      <c r="AK32" s="24">
        <v>27142</v>
      </c>
      <c r="AL32" s="24">
        <v>27240</v>
      </c>
      <c r="AM32" s="24">
        <v>27145</v>
      </c>
      <c r="AN32" s="24">
        <v>27243</v>
      </c>
      <c r="AO32" s="24">
        <v>27168</v>
      </c>
    </row>
    <row r="33" spans="1:41" x14ac:dyDescent="0.35">
      <c r="A33" t="s">
        <v>92</v>
      </c>
      <c r="B33" s="24">
        <v>14785</v>
      </c>
      <c r="C33" s="24">
        <v>14922</v>
      </c>
      <c r="D33" s="24">
        <v>15081</v>
      </c>
      <c r="E33" s="24">
        <v>14903</v>
      </c>
      <c r="F33" s="24">
        <v>15060</v>
      </c>
      <c r="G33" s="24">
        <v>15139</v>
      </c>
      <c r="H33" s="24">
        <v>15316</v>
      </c>
      <c r="I33" s="24">
        <v>15246</v>
      </c>
      <c r="J33" s="24">
        <v>15209</v>
      </c>
      <c r="K33" s="24">
        <v>15180</v>
      </c>
      <c r="L33" s="24">
        <v>15197</v>
      </c>
      <c r="M33" s="24">
        <v>15215</v>
      </c>
      <c r="N33" s="24">
        <v>15383</v>
      </c>
      <c r="O33" s="24">
        <v>15577</v>
      </c>
      <c r="P33" s="24">
        <v>15676</v>
      </c>
      <c r="Q33" s="24">
        <v>16384</v>
      </c>
      <c r="R33" s="24">
        <v>16594</v>
      </c>
      <c r="S33" s="24">
        <v>16128</v>
      </c>
      <c r="T33" s="24">
        <v>15872</v>
      </c>
      <c r="U33" s="24">
        <v>15845</v>
      </c>
      <c r="V33" s="24">
        <v>16374</v>
      </c>
      <c r="W33" s="24">
        <v>16542</v>
      </c>
      <c r="X33" s="24">
        <v>16557</v>
      </c>
      <c r="Y33" s="24">
        <v>16453</v>
      </c>
      <c r="Z33" s="24">
        <v>16487</v>
      </c>
      <c r="AA33" s="24">
        <v>16584</v>
      </c>
      <c r="AB33" s="24">
        <v>16903</v>
      </c>
      <c r="AC33" s="24">
        <v>16682</v>
      </c>
      <c r="AD33" s="24">
        <v>16788</v>
      </c>
      <c r="AE33" s="24">
        <v>16494</v>
      </c>
      <c r="AF33" s="24">
        <v>16208</v>
      </c>
      <c r="AG33" s="24">
        <v>16168</v>
      </c>
      <c r="AH33" s="24">
        <v>16898</v>
      </c>
      <c r="AI33" s="24">
        <v>17006</v>
      </c>
      <c r="AJ33" s="24">
        <v>16935</v>
      </c>
      <c r="AK33" s="24">
        <v>16907</v>
      </c>
      <c r="AL33" s="24">
        <v>17025</v>
      </c>
      <c r="AM33" s="24">
        <v>16966</v>
      </c>
      <c r="AN33" s="24">
        <v>17021</v>
      </c>
      <c r="AO33" s="24">
        <v>17019</v>
      </c>
    </row>
    <row r="34" spans="1:41" x14ac:dyDescent="0.35">
      <c r="A34" t="s">
        <v>93</v>
      </c>
      <c r="B34" s="24">
        <v>11925</v>
      </c>
      <c r="C34" s="24">
        <v>12007</v>
      </c>
      <c r="D34" s="24">
        <v>12066</v>
      </c>
      <c r="E34" s="24">
        <v>12119</v>
      </c>
      <c r="F34" s="24">
        <v>12207</v>
      </c>
      <c r="G34" s="24">
        <v>12290</v>
      </c>
      <c r="H34" s="24">
        <v>12054</v>
      </c>
      <c r="I34" s="24">
        <v>12157</v>
      </c>
      <c r="J34" s="24">
        <v>12175</v>
      </c>
      <c r="K34" s="24">
        <v>12249</v>
      </c>
      <c r="L34" s="24">
        <v>12208</v>
      </c>
      <c r="M34" s="24">
        <v>12154</v>
      </c>
      <c r="N34" s="24">
        <v>12284</v>
      </c>
      <c r="O34" s="24">
        <v>12358</v>
      </c>
      <c r="P34" s="24">
        <v>12545</v>
      </c>
      <c r="Q34" s="24">
        <v>12359</v>
      </c>
      <c r="R34" s="24">
        <v>12381</v>
      </c>
      <c r="S34" s="24">
        <v>12393</v>
      </c>
      <c r="T34" s="24">
        <v>12340</v>
      </c>
      <c r="U34" s="24">
        <v>12338</v>
      </c>
      <c r="V34" s="24">
        <v>12267</v>
      </c>
      <c r="W34" s="24">
        <v>12353</v>
      </c>
      <c r="X34" s="24">
        <v>12199</v>
      </c>
      <c r="Y34" s="24">
        <v>12059</v>
      </c>
      <c r="Z34" s="24">
        <v>12306</v>
      </c>
      <c r="AA34" s="24">
        <v>12341</v>
      </c>
      <c r="AB34" s="24">
        <v>12523</v>
      </c>
      <c r="AC34" s="24">
        <v>12457</v>
      </c>
      <c r="AD34" s="24">
        <v>12491</v>
      </c>
      <c r="AE34" s="24">
        <v>12497</v>
      </c>
      <c r="AF34" s="24">
        <v>12338</v>
      </c>
      <c r="AG34" s="24">
        <v>12423</v>
      </c>
      <c r="AH34" s="24">
        <v>12346</v>
      </c>
      <c r="AI34" s="24">
        <v>12458</v>
      </c>
      <c r="AJ34" s="24">
        <v>12245</v>
      </c>
      <c r="AK34" s="24">
        <v>12176</v>
      </c>
      <c r="AL34" s="24">
        <v>12412</v>
      </c>
      <c r="AM34" s="24">
        <v>12316</v>
      </c>
      <c r="AN34" s="24">
        <v>12494</v>
      </c>
      <c r="AO34" s="24">
        <v>12432</v>
      </c>
    </row>
    <row r="35" spans="1:41" x14ac:dyDescent="0.35">
      <c r="A35" t="s">
        <v>94</v>
      </c>
      <c r="B35" s="24">
        <v>14688</v>
      </c>
      <c r="C35" s="24">
        <v>14775</v>
      </c>
      <c r="D35" s="24">
        <v>14919</v>
      </c>
      <c r="E35" s="24">
        <v>14963</v>
      </c>
      <c r="F35" s="24">
        <v>15047</v>
      </c>
      <c r="G35" s="24">
        <v>15169</v>
      </c>
      <c r="H35" s="24">
        <v>14948</v>
      </c>
      <c r="I35" s="24">
        <v>15012</v>
      </c>
      <c r="J35" s="24">
        <v>15061</v>
      </c>
      <c r="K35" s="24">
        <v>15147</v>
      </c>
      <c r="L35" s="24">
        <v>15085</v>
      </c>
      <c r="M35" s="24">
        <v>15062</v>
      </c>
      <c r="N35" s="24">
        <v>15217</v>
      </c>
      <c r="O35" s="24">
        <v>15314</v>
      </c>
      <c r="P35" s="24">
        <v>15519</v>
      </c>
      <c r="Q35" s="24">
        <v>15302</v>
      </c>
      <c r="R35" s="24">
        <v>15324</v>
      </c>
      <c r="S35" s="24">
        <v>15298</v>
      </c>
      <c r="T35" s="24">
        <v>15339</v>
      </c>
      <c r="U35" s="24">
        <v>15294</v>
      </c>
      <c r="V35" s="24">
        <v>15250</v>
      </c>
      <c r="W35" s="24">
        <v>15380</v>
      </c>
      <c r="X35" s="24">
        <v>15205</v>
      </c>
      <c r="Y35" s="24">
        <v>15032</v>
      </c>
      <c r="Z35" s="24">
        <v>15304</v>
      </c>
      <c r="AA35" s="24">
        <v>15284</v>
      </c>
      <c r="AB35" s="24">
        <v>15523</v>
      </c>
      <c r="AC35" s="24">
        <v>15430</v>
      </c>
      <c r="AD35" s="24">
        <v>15429</v>
      </c>
      <c r="AE35" s="24">
        <v>15459</v>
      </c>
      <c r="AF35" s="24">
        <v>15319</v>
      </c>
      <c r="AG35" s="24">
        <v>15393</v>
      </c>
      <c r="AH35" s="24">
        <v>15343</v>
      </c>
      <c r="AI35" s="24">
        <v>15467</v>
      </c>
      <c r="AJ35" s="24">
        <v>15232</v>
      </c>
      <c r="AK35" s="24">
        <v>15145</v>
      </c>
      <c r="AL35" s="24">
        <v>15495</v>
      </c>
      <c r="AM35" s="24">
        <v>15315</v>
      </c>
      <c r="AN35" s="24">
        <v>15508</v>
      </c>
      <c r="AO35" s="24">
        <v>15406</v>
      </c>
    </row>
    <row r="36" spans="1:41" x14ac:dyDescent="0.35">
      <c r="A36" t="s">
        <v>95</v>
      </c>
      <c r="B36" s="24">
        <v>3276</v>
      </c>
      <c r="C36" s="24">
        <v>3289</v>
      </c>
      <c r="D36" s="24">
        <v>3309</v>
      </c>
      <c r="E36" s="24">
        <v>3316</v>
      </c>
      <c r="F36" s="24">
        <v>3334</v>
      </c>
      <c r="G36" s="24">
        <v>3380</v>
      </c>
      <c r="H36" s="24">
        <v>3426</v>
      </c>
      <c r="I36" s="24">
        <v>3388</v>
      </c>
      <c r="J36" s="24">
        <v>3347</v>
      </c>
      <c r="K36" s="24">
        <v>3375</v>
      </c>
      <c r="L36" s="24">
        <v>3366</v>
      </c>
      <c r="M36" s="24">
        <v>3399</v>
      </c>
      <c r="N36" s="24">
        <v>3422</v>
      </c>
      <c r="O36" s="24">
        <v>3433</v>
      </c>
      <c r="P36" s="24">
        <v>3444</v>
      </c>
      <c r="Q36" s="24">
        <v>3429</v>
      </c>
      <c r="R36" s="24">
        <v>3436</v>
      </c>
      <c r="S36" s="24">
        <v>3479</v>
      </c>
      <c r="T36" s="24">
        <v>3502</v>
      </c>
      <c r="U36" s="24">
        <v>3472</v>
      </c>
      <c r="V36" s="24">
        <v>3447</v>
      </c>
      <c r="W36" s="24">
        <v>3453</v>
      </c>
      <c r="X36" s="24">
        <v>3452</v>
      </c>
      <c r="Y36" s="24">
        <v>3438</v>
      </c>
      <c r="Z36" s="24">
        <v>3456</v>
      </c>
      <c r="AA36" s="24">
        <v>3444</v>
      </c>
      <c r="AB36" s="24">
        <v>3474</v>
      </c>
      <c r="AC36" s="24">
        <v>3475</v>
      </c>
      <c r="AD36" s="24">
        <v>3469</v>
      </c>
      <c r="AE36" s="24">
        <v>3509</v>
      </c>
      <c r="AF36" s="24">
        <v>3539</v>
      </c>
      <c r="AG36" s="24">
        <v>3499</v>
      </c>
      <c r="AH36" s="24">
        <v>3481</v>
      </c>
      <c r="AI36" s="24">
        <v>3500</v>
      </c>
      <c r="AJ36" s="24">
        <v>3488</v>
      </c>
      <c r="AK36" s="24">
        <v>3460</v>
      </c>
      <c r="AL36" s="24">
        <v>3490</v>
      </c>
      <c r="AM36" s="24">
        <v>3456</v>
      </c>
      <c r="AN36" s="24">
        <v>3448</v>
      </c>
      <c r="AO36" s="24">
        <v>3459</v>
      </c>
    </row>
    <row r="37" spans="1:41" x14ac:dyDescent="0.35">
      <c r="A37" t="s">
        <v>96</v>
      </c>
      <c r="B37" s="24">
        <v>5124</v>
      </c>
      <c r="C37" s="24">
        <v>5073</v>
      </c>
      <c r="D37" s="24">
        <v>5097</v>
      </c>
      <c r="E37" s="24">
        <v>5140</v>
      </c>
      <c r="F37" s="24">
        <v>5102</v>
      </c>
      <c r="G37" s="24">
        <v>5206</v>
      </c>
      <c r="H37" s="24">
        <v>5200</v>
      </c>
      <c r="I37" s="24">
        <v>5012</v>
      </c>
      <c r="J37" s="24">
        <v>4950</v>
      </c>
      <c r="K37" s="24">
        <v>4968</v>
      </c>
      <c r="L37" s="24">
        <v>4966</v>
      </c>
      <c r="M37" s="24">
        <v>4991</v>
      </c>
      <c r="N37" s="24">
        <v>5027</v>
      </c>
      <c r="O37" s="24">
        <v>5008</v>
      </c>
      <c r="P37" s="24">
        <v>5049</v>
      </c>
      <c r="Q37" s="24">
        <v>5076</v>
      </c>
      <c r="R37" s="24">
        <v>4987</v>
      </c>
      <c r="S37" s="24">
        <v>5038</v>
      </c>
      <c r="T37" s="24">
        <v>5127</v>
      </c>
      <c r="U37" s="24">
        <v>5008</v>
      </c>
      <c r="V37" s="24">
        <v>4937</v>
      </c>
      <c r="W37" s="24">
        <v>4979</v>
      </c>
      <c r="X37" s="24">
        <v>4918</v>
      </c>
      <c r="Y37" s="24">
        <v>4866</v>
      </c>
      <c r="Z37" s="24">
        <v>4930</v>
      </c>
      <c r="AA37" s="24">
        <v>4923</v>
      </c>
      <c r="AB37" s="24">
        <v>4952</v>
      </c>
      <c r="AC37" s="24">
        <v>4924</v>
      </c>
      <c r="AD37" s="24">
        <v>4868</v>
      </c>
      <c r="AE37" s="24">
        <v>4912</v>
      </c>
      <c r="AF37" s="24">
        <v>4941</v>
      </c>
      <c r="AG37" s="24">
        <v>4859</v>
      </c>
      <c r="AH37" s="24">
        <v>4850</v>
      </c>
      <c r="AI37" s="24">
        <v>4901</v>
      </c>
      <c r="AJ37" s="24">
        <v>4854</v>
      </c>
      <c r="AK37" s="24">
        <v>4844</v>
      </c>
      <c r="AL37" s="24">
        <v>4927</v>
      </c>
      <c r="AM37" s="24">
        <v>4885</v>
      </c>
      <c r="AN37" s="24">
        <v>4974</v>
      </c>
      <c r="AO37" s="24">
        <v>4937</v>
      </c>
    </row>
    <row r="38" spans="1:41" x14ac:dyDescent="0.35">
      <c r="A38" t="s">
        <v>97</v>
      </c>
      <c r="B38" s="24">
        <v>23670</v>
      </c>
      <c r="C38" s="24">
        <v>24153</v>
      </c>
      <c r="D38" s="24">
        <v>24349</v>
      </c>
      <c r="E38" s="24">
        <v>24376</v>
      </c>
      <c r="F38" s="24">
        <v>24373</v>
      </c>
      <c r="G38" s="24">
        <v>24281</v>
      </c>
      <c r="H38" s="24">
        <v>24205</v>
      </c>
      <c r="I38" s="24">
        <v>24165</v>
      </c>
      <c r="J38" s="24">
        <v>24441</v>
      </c>
      <c r="K38" s="24">
        <v>24588</v>
      </c>
      <c r="L38" s="24">
        <v>24586</v>
      </c>
      <c r="M38" s="24">
        <v>24673</v>
      </c>
      <c r="N38" s="24">
        <v>24220</v>
      </c>
      <c r="O38" s="24">
        <v>24722</v>
      </c>
      <c r="P38" s="24">
        <v>24915</v>
      </c>
      <c r="Q38" s="24">
        <v>24871</v>
      </c>
      <c r="R38" s="24">
        <v>24760</v>
      </c>
      <c r="S38" s="24">
        <v>24717</v>
      </c>
      <c r="T38" s="24">
        <v>24651</v>
      </c>
      <c r="U38" s="24">
        <v>24567</v>
      </c>
      <c r="V38" s="24">
        <v>25125</v>
      </c>
      <c r="W38" s="24">
        <v>25125</v>
      </c>
      <c r="X38" s="24">
        <v>25209</v>
      </c>
      <c r="Y38" s="24">
        <v>24911</v>
      </c>
      <c r="Z38" s="24">
        <v>24796</v>
      </c>
      <c r="AA38" s="24">
        <v>25325</v>
      </c>
      <c r="AB38" s="24">
        <v>25637</v>
      </c>
      <c r="AC38" s="24">
        <v>25556</v>
      </c>
      <c r="AD38" s="24">
        <v>25385</v>
      </c>
      <c r="AE38" s="24">
        <v>25342</v>
      </c>
      <c r="AF38" s="24">
        <v>25304</v>
      </c>
      <c r="AG38" s="24">
        <v>25186</v>
      </c>
      <c r="AH38" s="24">
        <v>25365</v>
      </c>
      <c r="AI38" s="24">
        <v>25403</v>
      </c>
      <c r="AJ38" s="24">
        <v>25258</v>
      </c>
      <c r="AK38" s="24">
        <v>25308</v>
      </c>
      <c r="AL38" s="24">
        <v>25364</v>
      </c>
      <c r="AM38" s="24">
        <v>25387</v>
      </c>
      <c r="AN38" s="24">
        <v>25484</v>
      </c>
      <c r="AO38" s="24">
        <v>25473</v>
      </c>
    </row>
    <row r="39" spans="1:41" x14ac:dyDescent="0.35">
      <c r="A39" t="s">
        <v>97</v>
      </c>
      <c r="B39" s="24">
        <v>23670</v>
      </c>
      <c r="C39" s="24">
        <v>24153</v>
      </c>
      <c r="D39" s="24">
        <v>24349</v>
      </c>
      <c r="E39" s="24">
        <v>24376</v>
      </c>
      <c r="F39" s="24">
        <v>24373</v>
      </c>
      <c r="G39" s="24">
        <v>24281</v>
      </c>
      <c r="H39" s="24">
        <v>24205</v>
      </c>
      <c r="I39" s="24">
        <v>24165</v>
      </c>
      <c r="J39" s="24">
        <v>24441</v>
      </c>
      <c r="K39" s="24">
        <v>24588</v>
      </c>
      <c r="L39" s="24">
        <v>24586</v>
      </c>
      <c r="M39" s="24">
        <v>24673</v>
      </c>
      <c r="N39" s="24">
        <v>24220</v>
      </c>
      <c r="O39" s="24">
        <v>24722</v>
      </c>
      <c r="P39" s="24">
        <v>24915</v>
      </c>
      <c r="Q39" s="24">
        <v>24871</v>
      </c>
      <c r="R39" s="24">
        <v>24760</v>
      </c>
      <c r="S39" s="24">
        <v>24717</v>
      </c>
      <c r="T39" s="24">
        <v>24651</v>
      </c>
      <c r="U39" s="24">
        <v>24567</v>
      </c>
      <c r="V39" s="24">
        <v>25125</v>
      </c>
      <c r="W39" s="24">
        <v>25125</v>
      </c>
      <c r="X39" s="24">
        <v>25209</v>
      </c>
      <c r="Y39" s="24">
        <v>24911</v>
      </c>
      <c r="Z39" s="24">
        <v>24796</v>
      </c>
      <c r="AA39" s="24">
        <v>25325</v>
      </c>
      <c r="AB39" s="24">
        <v>25637</v>
      </c>
      <c r="AC39" s="24">
        <v>25556</v>
      </c>
      <c r="AD39" s="24">
        <v>25385</v>
      </c>
      <c r="AE39" s="24">
        <v>25342</v>
      </c>
      <c r="AF39" s="24">
        <v>25304</v>
      </c>
      <c r="AG39" s="24">
        <v>25186</v>
      </c>
      <c r="AH39" s="24">
        <v>25365</v>
      </c>
      <c r="AI39" s="24">
        <v>25403</v>
      </c>
      <c r="AJ39" s="24">
        <v>25258</v>
      </c>
      <c r="AK39" s="24">
        <v>25308</v>
      </c>
      <c r="AL39" s="24">
        <v>25364</v>
      </c>
      <c r="AM39" s="24">
        <v>25387</v>
      </c>
      <c r="AN39" s="24">
        <v>25484</v>
      </c>
      <c r="AO39" s="24">
        <v>25473</v>
      </c>
    </row>
    <row r="40" spans="1:41" x14ac:dyDescent="0.35">
      <c r="A40" t="s">
        <v>98</v>
      </c>
      <c r="B40" s="24">
        <v>111888</v>
      </c>
      <c r="C40" s="24">
        <v>113700</v>
      </c>
      <c r="D40" s="24">
        <v>114669</v>
      </c>
      <c r="E40" s="24">
        <v>115015</v>
      </c>
      <c r="F40" s="24">
        <v>114868</v>
      </c>
      <c r="G40" s="24">
        <v>114970</v>
      </c>
      <c r="H40" s="24">
        <v>114768</v>
      </c>
      <c r="I40" s="24">
        <v>114291</v>
      </c>
      <c r="J40" s="24">
        <v>115491</v>
      </c>
      <c r="K40" s="24">
        <v>116464</v>
      </c>
      <c r="L40" s="24">
        <v>116380</v>
      </c>
      <c r="M40" s="24">
        <v>116812</v>
      </c>
      <c r="N40" s="24">
        <v>115836</v>
      </c>
      <c r="O40" s="24">
        <v>118054</v>
      </c>
      <c r="P40" s="24">
        <v>118864</v>
      </c>
      <c r="Q40" s="24">
        <v>118888</v>
      </c>
      <c r="R40" s="24">
        <v>118083</v>
      </c>
      <c r="S40" s="24">
        <v>118369</v>
      </c>
      <c r="T40" s="24">
        <v>118208</v>
      </c>
      <c r="U40" s="24">
        <v>117529</v>
      </c>
      <c r="V40" s="24">
        <v>120171</v>
      </c>
      <c r="W40" s="24">
        <v>120285</v>
      </c>
      <c r="X40" s="24">
        <v>120437</v>
      </c>
      <c r="Y40" s="24">
        <v>119151</v>
      </c>
      <c r="Z40" s="24">
        <v>118555</v>
      </c>
      <c r="AA40" s="24">
        <v>120978</v>
      </c>
      <c r="AB40" s="24">
        <v>122421</v>
      </c>
      <c r="AC40" s="24">
        <v>122113</v>
      </c>
      <c r="AD40" s="24">
        <v>120980</v>
      </c>
      <c r="AE40" s="24">
        <v>121331</v>
      </c>
      <c r="AF40" s="24">
        <v>120905</v>
      </c>
      <c r="AG40" s="24">
        <v>120524</v>
      </c>
      <c r="AH40" s="24">
        <v>121116</v>
      </c>
      <c r="AI40" s="24">
        <v>121451</v>
      </c>
      <c r="AJ40" s="24">
        <v>120664</v>
      </c>
      <c r="AK40" s="24">
        <v>120642</v>
      </c>
      <c r="AL40" s="24">
        <v>121229</v>
      </c>
      <c r="AM40" s="24">
        <v>121389</v>
      </c>
      <c r="AN40" s="24">
        <v>121955</v>
      </c>
      <c r="AO40" s="24">
        <v>121632</v>
      </c>
    </row>
    <row r="41" spans="1:41" x14ac:dyDescent="0.35">
      <c r="A41" t="s">
        <v>99</v>
      </c>
      <c r="B41" s="24">
        <v>119413</v>
      </c>
      <c r="C41" s="24">
        <v>120704</v>
      </c>
      <c r="D41" s="24">
        <v>122126</v>
      </c>
      <c r="E41" s="24">
        <v>121668</v>
      </c>
      <c r="F41" s="24">
        <v>123027</v>
      </c>
      <c r="G41" s="24">
        <v>123256</v>
      </c>
      <c r="H41" s="24">
        <v>123828</v>
      </c>
      <c r="I41" s="24">
        <v>123522</v>
      </c>
      <c r="J41" s="24">
        <v>122789</v>
      </c>
      <c r="K41" s="24">
        <v>122937</v>
      </c>
      <c r="L41" s="24">
        <v>122875</v>
      </c>
      <c r="M41" s="24">
        <v>122790</v>
      </c>
      <c r="N41" s="24">
        <v>124105</v>
      </c>
      <c r="O41" s="24">
        <v>125158</v>
      </c>
      <c r="P41" s="24">
        <v>126321</v>
      </c>
      <c r="Q41" s="24">
        <v>125842</v>
      </c>
      <c r="R41" s="24">
        <v>126718</v>
      </c>
      <c r="S41" s="24">
        <v>127210</v>
      </c>
      <c r="T41" s="24">
        <v>128222</v>
      </c>
      <c r="U41" s="24">
        <v>127291</v>
      </c>
      <c r="V41" s="24">
        <v>126885</v>
      </c>
      <c r="W41" s="24">
        <v>126739</v>
      </c>
      <c r="X41" s="24">
        <v>126424</v>
      </c>
      <c r="Y41" s="24">
        <v>125150</v>
      </c>
      <c r="Z41" s="24">
        <v>125693</v>
      </c>
      <c r="AA41" s="24">
        <v>126320</v>
      </c>
      <c r="AB41" s="24">
        <v>127292</v>
      </c>
      <c r="AC41" s="24">
        <v>127041</v>
      </c>
      <c r="AD41" s="24">
        <v>127369</v>
      </c>
      <c r="AE41" s="24">
        <v>128060</v>
      </c>
      <c r="AF41" s="24">
        <v>128863</v>
      </c>
      <c r="AG41" s="24">
        <v>127241</v>
      </c>
      <c r="AH41" s="24">
        <v>126877</v>
      </c>
      <c r="AI41" s="24">
        <v>126617</v>
      </c>
      <c r="AJ41" s="24">
        <v>125980</v>
      </c>
      <c r="AK41" s="24">
        <v>125706</v>
      </c>
      <c r="AL41" s="24">
        <v>126000</v>
      </c>
      <c r="AM41" s="24">
        <v>125211</v>
      </c>
      <c r="AN41" s="24">
        <v>125531</v>
      </c>
      <c r="AO41" s="24">
        <v>125667</v>
      </c>
    </row>
    <row r="42" spans="1:41" x14ac:dyDescent="0.35">
      <c r="A42" t="s">
        <v>99</v>
      </c>
      <c r="B42" s="24">
        <v>119413</v>
      </c>
      <c r="C42" s="24">
        <v>120704</v>
      </c>
      <c r="D42" s="24">
        <v>122126</v>
      </c>
      <c r="E42" s="24">
        <v>121668</v>
      </c>
      <c r="F42" s="24">
        <v>123027</v>
      </c>
      <c r="G42" s="24">
        <v>123256</v>
      </c>
      <c r="H42" s="24">
        <v>123828</v>
      </c>
      <c r="I42" s="24">
        <v>123522</v>
      </c>
      <c r="J42" s="24">
        <v>122789</v>
      </c>
      <c r="K42" s="24">
        <v>122937</v>
      </c>
      <c r="L42" s="24">
        <v>122875</v>
      </c>
      <c r="M42" s="24">
        <v>122790</v>
      </c>
      <c r="N42" s="24">
        <v>124105</v>
      </c>
      <c r="O42" s="24">
        <v>125158</v>
      </c>
      <c r="P42" s="24">
        <v>126321</v>
      </c>
      <c r="Q42" s="24">
        <v>125842</v>
      </c>
      <c r="R42" s="24">
        <v>126718</v>
      </c>
      <c r="S42" s="24">
        <v>127210</v>
      </c>
      <c r="T42" s="24">
        <v>128222</v>
      </c>
      <c r="U42" s="24">
        <v>127291</v>
      </c>
      <c r="V42" s="24">
        <v>126885</v>
      </c>
      <c r="W42" s="24">
        <v>126739</v>
      </c>
      <c r="X42" s="24">
        <v>126424</v>
      </c>
      <c r="Y42" s="24">
        <v>125150</v>
      </c>
      <c r="Z42" s="24">
        <v>125693</v>
      </c>
      <c r="AA42" s="24">
        <v>126320</v>
      </c>
      <c r="AB42" s="24">
        <v>127292</v>
      </c>
      <c r="AC42" s="24">
        <v>127041</v>
      </c>
      <c r="AD42" s="24">
        <v>127369</v>
      </c>
      <c r="AE42" s="24">
        <v>128060</v>
      </c>
      <c r="AF42" s="24">
        <v>128863</v>
      </c>
      <c r="AG42" s="24">
        <v>127241</v>
      </c>
      <c r="AH42" s="24">
        <v>126877</v>
      </c>
      <c r="AI42" s="24">
        <v>126617</v>
      </c>
      <c r="AJ42" s="24">
        <v>125980</v>
      </c>
      <c r="AK42" s="24">
        <v>125706</v>
      </c>
      <c r="AL42" s="24">
        <v>126000</v>
      </c>
      <c r="AM42" s="24">
        <v>125211</v>
      </c>
      <c r="AN42" s="24">
        <v>125531</v>
      </c>
      <c r="AO42" s="24">
        <v>125667</v>
      </c>
    </row>
    <row r="43" spans="1:41" x14ac:dyDescent="0.35">
      <c r="A43" t="s">
        <v>100</v>
      </c>
      <c r="B43" s="24">
        <v>192444</v>
      </c>
      <c r="C43" s="24">
        <v>194470</v>
      </c>
      <c r="D43" s="24">
        <v>196118</v>
      </c>
      <c r="E43" s="24">
        <v>195569</v>
      </c>
      <c r="F43" s="24">
        <v>197210</v>
      </c>
      <c r="G43" s="24">
        <v>198099</v>
      </c>
      <c r="H43" s="24">
        <v>200508</v>
      </c>
      <c r="I43" s="24">
        <v>199826</v>
      </c>
      <c r="J43" s="24">
        <v>198268</v>
      </c>
      <c r="K43" s="24">
        <v>198613</v>
      </c>
      <c r="L43" s="24">
        <v>198440</v>
      </c>
      <c r="M43" s="24">
        <v>199471</v>
      </c>
      <c r="N43" s="24">
        <v>202441</v>
      </c>
      <c r="O43" s="24">
        <v>203904</v>
      </c>
      <c r="P43" s="24">
        <v>205210</v>
      </c>
      <c r="Q43" s="24">
        <v>204057</v>
      </c>
      <c r="R43" s="24">
        <v>205590</v>
      </c>
      <c r="S43" s="24">
        <v>206659</v>
      </c>
      <c r="T43" s="24">
        <v>207729</v>
      </c>
      <c r="U43" s="24">
        <v>206464</v>
      </c>
      <c r="V43" s="24">
        <v>204847</v>
      </c>
      <c r="W43" s="24">
        <v>204375</v>
      </c>
      <c r="X43" s="24">
        <v>205016</v>
      </c>
      <c r="Y43" s="24">
        <v>204162</v>
      </c>
      <c r="Z43" s="24">
        <v>204503</v>
      </c>
      <c r="AA43" s="24">
        <v>205119</v>
      </c>
      <c r="AB43" s="24">
        <v>206778</v>
      </c>
      <c r="AC43" s="24">
        <v>206065</v>
      </c>
      <c r="AD43" s="24">
        <v>207102</v>
      </c>
      <c r="AE43" s="24">
        <v>208668</v>
      </c>
      <c r="AF43" s="24">
        <v>210183</v>
      </c>
      <c r="AG43" s="24">
        <v>207255</v>
      </c>
      <c r="AH43" s="24">
        <v>206475</v>
      </c>
      <c r="AI43" s="24">
        <v>207062</v>
      </c>
      <c r="AJ43" s="24">
        <v>206581</v>
      </c>
      <c r="AK43" s="24">
        <v>205679</v>
      </c>
      <c r="AL43" s="24">
        <v>206403</v>
      </c>
      <c r="AM43" s="24">
        <v>205514</v>
      </c>
      <c r="AN43" s="24">
        <v>205350</v>
      </c>
      <c r="AO43" s="24">
        <v>206154</v>
      </c>
    </row>
    <row r="44" spans="1:41" x14ac:dyDescent="0.35">
      <c r="A44" t="s">
        <v>101</v>
      </c>
      <c r="B44" s="24">
        <v>7834</v>
      </c>
      <c r="C44" s="24">
        <v>7802</v>
      </c>
      <c r="D44" s="24">
        <v>7854</v>
      </c>
      <c r="E44" s="24">
        <v>7905</v>
      </c>
      <c r="F44" s="24">
        <v>7943</v>
      </c>
      <c r="G44" s="24">
        <v>8085</v>
      </c>
      <c r="H44" s="24">
        <v>8115</v>
      </c>
      <c r="I44" s="24">
        <v>8054</v>
      </c>
      <c r="J44" s="24">
        <v>7927</v>
      </c>
      <c r="K44" s="24">
        <v>8054</v>
      </c>
      <c r="L44" s="24">
        <v>8032</v>
      </c>
      <c r="M44" s="24">
        <v>8026</v>
      </c>
      <c r="N44" s="24">
        <v>8127</v>
      </c>
      <c r="O44" s="24">
        <v>8127</v>
      </c>
      <c r="P44" s="24">
        <v>8175</v>
      </c>
      <c r="Q44" s="24">
        <v>8197</v>
      </c>
      <c r="R44" s="24">
        <v>8180</v>
      </c>
      <c r="S44" s="24">
        <v>8348</v>
      </c>
      <c r="T44" s="24">
        <v>8366</v>
      </c>
      <c r="U44" s="24">
        <v>8232</v>
      </c>
      <c r="V44" s="24">
        <v>8123</v>
      </c>
      <c r="W44" s="24">
        <v>8161</v>
      </c>
      <c r="X44" s="24">
        <v>8141</v>
      </c>
      <c r="Y44" s="24">
        <v>8068</v>
      </c>
      <c r="Z44" s="24">
        <v>8180</v>
      </c>
      <c r="AA44" s="24">
        <v>8177</v>
      </c>
      <c r="AB44" s="24">
        <v>8227</v>
      </c>
      <c r="AC44" s="24">
        <v>8249</v>
      </c>
      <c r="AD44" s="24">
        <v>8246</v>
      </c>
      <c r="AE44" s="24">
        <v>8392</v>
      </c>
      <c r="AF44" s="24">
        <v>8410</v>
      </c>
      <c r="AG44" s="24">
        <v>8345</v>
      </c>
      <c r="AH44" s="24">
        <v>8239</v>
      </c>
      <c r="AI44" s="24">
        <v>8269</v>
      </c>
      <c r="AJ44" s="24">
        <v>8193</v>
      </c>
      <c r="AK44" s="24">
        <v>8151</v>
      </c>
      <c r="AL44" s="24">
        <v>8220</v>
      </c>
      <c r="AM44" s="24">
        <v>8164</v>
      </c>
      <c r="AN44" s="24">
        <v>8238</v>
      </c>
      <c r="AO44" s="24">
        <v>8230</v>
      </c>
    </row>
    <row r="45" spans="1:41" x14ac:dyDescent="0.35">
      <c r="A45" t="s">
        <v>102</v>
      </c>
      <c r="B45" s="24">
        <v>8873</v>
      </c>
      <c r="C45" s="24">
        <v>8962</v>
      </c>
      <c r="D45" s="24">
        <v>9017</v>
      </c>
      <c r="E45" s="24">
        <v>8988</v>
      </c>
      <c r="F45" s="24">
        <v>9067</v>
      </c>
      <c r="G45" s="24">
        <v>9115</v>
      </c>
      <c r="H45" s="24">
        <v>9229</v>
      </c>
      <c r="I45" s="24">
        <v>9210</v>
      </c>
      <c r="J45" s="24">
        <v>9131</v>
      </c>
      <c r="K45" s="24">
        <v>9133</v>
      </c>
      <c r="L45" s="24">
        <v>9139</v>
      </c>
      <c r="M45" s="24">
        <v>9189</v>
      </c>
      <c r="N45" s="24">
        <v>9235</v>
      </c>
      <c r="O45" s="24">
        <v>9280</v>
      </c>
      <c r="P45" s="24">
        <v>9353</v>
      </c>
      <c r="Q45" s="24">
        <v>9295</v>
      </c>
      <c r="R45" s="24">
        <v>9364</v>
      </c>
      <c r="S45" s="24">
        <v>9409</v>
      </c>
      <c r="T45" s="24">
        <v>9463</v>
      </c>
      <c r="U45" s="24">
        <v>9413</v>
      </c>
      <c r="V45" s="24">
        <v>9321</v>
      </c>
      <c r="W45" s="24">
        <v>9313</v>
      </c>
      <c r="X45" s="24">
        <v>9346</v>
      </c>
      <c r="Y45" s="24">
        <v>9325</v>
      </c>
      <c r="Z45" s="24">
        <v>9343</v>
      </c>
      <c r="AA45" s="24">
        <v>9372</v>
      </c>
      <c r="AB45" s="24">
        <v>9452</v>
      </c>
      <c r="AC45" s="24">
        <v>9405</v>
      </c>
      <c r="AD45" s="24">
        <v>9462</v>
      </c>
      <c r="AE45" s="24">
        <v>9527</v>
      </c>
      <c r="AF45" s="24">
        <v>9604</v>
      </c>
      <c r="AG45" s="24">
        <v>9468</v>
      </c>
      <c r="AH45" s="24">
        <v>9418</v>
      </c>
      <c r="AI45" s="24">
        <v>9447</v>
      </c>
      <c r="AJ45" s="24">
        <v>9412</v>
      </c>
      <c r="AK45" s="24">
        <v>9383</v>
      </c>
      <c r="AL45" s="24">
        <v>9423</v>
      </c>
      <c r="AM45" s="24">
        <v>9362</v>
      </c>
      <c r="AN45" s="24">
        <v>9343</v>
      </c>
      <c r="AO45" s="24">
        <v>9387</v>
      </c>
    </row>
    <row r="46" spans="1:41" x14ac:dyDescent="0.35">
      <c r="A46" t="s">
        <v>102</v>
      </c>
      <c r="B46" s="24">
        <v>8873</v>
      </c>
      <c r="C46" s="24">
        <v>8962</v>
      </c>
      <c r="D46" s="24">
        <v>9017</v>
      </c>
      <c r="E46" s="24">
        <v>8988</v>
      </c>
      <c r="F46" s="24">
        <v>9067</v>
      </c>
      <c r="G46" s="24">
        <v>9115</v>
      </c>
      <c r="H46" s="24">
        <v>9229</v>
      </c>
      <c r="I46" s="24">
        <v>9210</v>
      </c>
      <c r="J46" s="24">
        <v>9131</v>
      </c>
      <c r="K46" s="24">
        <v>9133</v>
      </c>
      <c r="L46" s="24">
        <v>9139</v>
      </c>
      <c r="M46" s="24">
        <v>9189</v>
      </c>
      <c r="N46" s="24">
        <v>9235</v>
      </c>
      <c r="O46" s="24">
        <v>9280</v>
      </c>
      <c r="P46" s="24">
        <v>9353</v>
      </c>
      <c r="Q46" s="24">
        <v>9295</v>
      </c>
      <c r="R46" s="24">
        <v>9364</v>
      </c>
      <c r="S46" s="24">
        <v>9409</v>
      </c>
      <c r="T46" s="24">
        <v>9463</v>
      </c>
      <c r="U46" s="24">
        <v>9413</v>
      </c>
      <c r="V46" s="24">
        <v>9321</v>
      </c>
      <c r="W46" s="24">
        <v>9313</v>
      </c>
      <c r="X46" s="24">
        <v>9346</v>
      </c>
      <c r="Y46" s="24">
        <v>9325</v>
      </c>
      <c r="Z46" s="24">
        <v>9343</v>
      </c>
      <c r="AA46" s="24">
        <v>9372</v>
      </c>
      <c r="AB46" s="24">
        <v>9452</v>
      </c>
      <c r="AC46" s="24">
        <v>9405</v>
      </c>
      <c r="AD46" s="24">
        <v>9462</v>
      </c>
      <c r="AE46" s="24">
        <v>9527</v>
      </c>
      <c r="AF46" s="24">
        <v>9604</v>
      </c>
      <c r="AG46" s="24">
        <v>9468</v>
      </c>
      <c r="AH46" s="24">
        <v>9418</v>
      </c>
      <c r="AI46" s="24">
        <v>9447</v>
      </c>
      <c r="AJ46" s="24">
        <v>9412</v>
      </c>
      <c r="AK46" s="24">
        <v>9383</v>
      </c>
      <c r="AL46" s="24">
        <v>9423</v>
      </c>
      <c r="AM46" s="24">
        <v>9362</v>
      </c>
      <c r="AN46" s="24">
        <v>9343</v>
      </c>
      <c r="AO46" s="24">
        <v>9387</v>
      </c>
    </row>
    <row r="47" spans="1:41" x14ac:dyDescent="0.35">
      <c r="A47" t="s">
        <v>103</v>
      </c>
      <c r="B47" s="24">
        <v>2212</v>
      </c>
      <c r="C47" s="24">
        <v>2247</v>
      </c>
      <c r="D47" s="24">
        <v>2243</v>
      </c>
      <c r="E47" s="24">
        <v>2244</v>
      </c>
      <c r="F47" s="24">
        <v>2251</v>
      </c>
      <c r="G47" s="24">
        <v>2241</v>
      </c>
      <c r="H47" s="24">
        <v>2249</v>
      </c>
      <c r="I47" s="24">
        <v>2266</v>
      </c>
      <c r="J47" s="24">
        <v>2272</v>
      </c>
      <c r="K47" s="24">
        <v>2260</v>
      </c>
      <c r="L47" s="24">
        <v>2231</v>
      </c>
      <c r="M47" s="24">
        <v>2238</v>
      </c>
      <c r="N47" s="24">
        <v>2268</v>
      </c>
      <c r="O47" s="24">
        <v>2290</v>
      </c>
      <c r="P47" s="24">
        <v>2285</v>
      </c>
      <c r="Q47" s="24">
        <v>2275</v>
      </c>
      <c r="R47" s="24">
        <v>2268</v>
      </c>
      <c r="S47" s="24">
        <v>2248</v>
      </c>
      <c r="T47" s="24">
        <v>2250</v>
      </c>
      <c r="U47" s="24">
        <v>2262</v>
      </c>
      <c r="V47" s="24">
        <v>2272</v>
      </c>
      <c r="W47" s="24">
        <v>2248</v>
      </c>
      <c r="X47" s="24">
        <v>2208</v>
      </c>
      <c r="Y47" s="24">
        <v>2201</v>
      </c>
      <c r="Z47" s="24">
        <v>2264</v>
      </c>
      <c r="AA47" s="24">
        <v>2248</v>
      </c>
      <c r="AB47" s="24">
        <v>2254</v>
      </c>
      <c r="AC47" s="24">
        <v>2224</v>
      </c>
      <c r="AD47" s="24">
        <v>2199</v>
      </c>
      <c r="AE47" s="24">
        <v>2211</v>
      </c>
      <c r="AF47" s="24">
        <v>2199</v>
      </c>
      <c r="AG47" s="24">
        <v>2179</v>
      </c>
      <c r="AH47" s="24">
        <v>2202</v>
      </c>
      <c r="AI47" s="24">
        <v>2191</v>
      </c>
      <c r="AJ47" s="24">
        <v>2173</v>
      </c>
      <c r="AK47" s="24">
        <v>2166</v>
      </c>
      <c r="AL47" s="24">
        <v>2204</v>
      </c>
      <c r="AM47" s="24">
        <v>2203</v>
      </c>
      <c r="AN47" s="24">
        <v>2187</v>
      </c>
      <c r="AO47" s="24">
        <v>2186</v>
      </c>
    </row>
    <row r="48" spans="1:41" x14ac:dyDescent="0.35">
      <c r="A48" t="s">
        <v>103</v>
      </c>
      <c r="B48" s="24">
        <v>2212</v>
      </c>
      <c r="C48" s="24">
        <v>2247</v>
      </c>
      <c r="D48" s="24">
        <v>2243</v>
      </c>
      <c r="E48" s="24">
        <v>2244</v>
      </c>
      <c r="F48" s="24">
        <v>2251</v>
      </c>
      <c r="G48" s="24">
        <v>2241</v>
      </c>
      <c r="H48" s="24">
        <v>2249</v>
      </c>
      <c r="I48" s="24">
        <v>2266</v>
      </c>
      <c r="J48" s="24">
        <v>2272</v>
      </c>
      <c r="K48" s="24">
        <v>2260</v>
      </c>
      <c r="L48" s="24">
        <v>2231</v>
      </c>
      <c r="M48" s="24">
        <v>2238</v>
      </c>
      <c r="N48" s="24">
        <v>2268</v>
      </c>
      <c r="O48" s="24">
        <v>2290</v>
      </c>
      <c r="P48" s="24">
        <v>2285</v>
      </c>
      <c r="Q48" s="24">
        <v>2275</v>
      </c>
      <c r="R48" s="24">
        <v>2268</v>
      </c>
      <c r="S48" s="24">
        <v>2248</v>
      </c>
      <c r="T48" s="24">
        <v>2250</v>
      </c>
      <c r="U48" s="24">
        <v>2262</v>
      </c>
      <c r="V48" s="24">
        <v>2272</v>
      </c>
      <c r="W48" s="24">
        <v>2248</v>
      </c>
      <c r="X48" s="24">
        <v>2208</v>
      </c>
      <c r="Y48" s="24">
        <v>2201</v>
      </c>
      <c r="Z48" s="24">
        <v>2264</v>
      </c>
      <c r="AA48" s="24">
        <v>2248</v>
      </c>
      <c r="AB48" s="24">
        <v>2254</v>
      </c>
      <c r="AC48" s="24">
        <v>2224</v>
      </c>
      <c r="AD48" s="24">
        <v>2199</v>
      </c>
      <c r="AE48" s="24">
        <v>2211</v>
      </c>
      <c r="AF48" s="24">
        <v>2199</v>
      </c>
      <c r="AG48" s="24">
        <v>2179</v>
      </c>
      <c r="AH48" s="24">
        <v>2202</v>
      </c>
      <c r="AI48" s="24">
        <v>2191</v>
      </c>
      <c r="AJ48" s="24">
        <v>2173</v>
      </c>
      <c r="AK48" s="24">
        <v>2166</v>
      </c>
      <c r="AL48" s="24">
        <v>2204</v>
      </c>
      <c r="AM48" s="24">
        <v>2203</v>
      </c>
      <c r="AN48" s="24">
        <v>2187</v>
      </c>
      <c r="AO48" s="24">
        <v>2186</v>
      </c>
    </row>
    <row r="49" spans="1:41" x14ac:dyDescent="0.35">
      <c r="A49" t="s">
        <v>104</v>
      </c>
      <c r="B49" s="24">
        <v>2019</v>
      </c>
      <c r="C49" s="24">
        <v>2023</v>
      </c>
      <c r="D49" s="24">
        <v>2035</v>
      </c>
      <c r="E49" s="24">
        <v>2040</v>
      </c>
      <c r="F49" s="24">
        <v>2054</v>
      </c>
      <c r="G49" s="24">
        <v>2072</v>
      </c>
      <c r="H49" s="24">
        <v>2071</v>
      </c>
      <c r="I49" s="24">
        <v>2071</v>
      </c>
      <c r="J49" s="24">
        <v>2059</v>
      </c>
      <c r="K49" s="24">
        <v>2073</v>
      </c>
      <c r="L49" s="24">
        <v>2075</v>
      </c>
      <c r="M49" s="24">
        <v>2079</v>
      </c>
      <c r="N49" s="24">
        <v>2084</v>
      </c>
      <c r="O49" s="24">
        <v>2099</v>
      </c>
      <c r="P49" s="24">
        <v>2105</v>
      </c>
      <c r="Q49" s="24">
        <v>2095</v>
      </c>
      <c r="R49" s="24">
        <v>2086</v>
      </c>
      <c r="S49" s="24">
        <v>2113</v>
      </c>
      <c r="T49" s="24">
        <v>2123</v>
      </c>
      <c r="U49" s="24">
        <v>2100</v>
      </c>
      <c r="V49" s="24">
        <v>2094</v>
      </c>
      <c r="W49" s="24">
        <v>2094</v>
      </c>
      <c r="X49" s="24">
        <v>2093</v>
      </c>
      <c r="Y49" s="24">
        <v>2079</v>
      </c>
      <c r="Z49" s="24">
        <v>2091</v>
      </c>
      <c r="AA49" s="24">
        <v>2107</v>
      </c>
      <c r="AB49" s="24">
        <v>2120</v>
      </c>
      <c r="AC49" s="24">
        <v>2122</v>
      </c>
      <c r="AD49" s="24">
        <v>2113</v>
      </c>
      <c r="AE49" s="24">
        <v>2119</v>
      </c>
      <c r="AF49" s="24">
        <v>2126</v>
      </c>
      <c r="AG49" s="24">
        <v>2109</v>
      </c>
      <c r="AH49" s="24">
        <v>2102</v>
      </c>
      <c r="AI49" s="24">
        <v>2103</v>
      </c>
      <c r="AJ49" s="24">
        <v>2089</v>
      </c>
      <c r="AK49" s="24">
        <v>2086</v>
      </c>
      <c r="AL49" s="24">
        <v>2098</v>
      </c>
      <c r="AM49" s="24">
        <v>2089</v>
      </c>
      <c r="AN49" s="24">
        <v>2099</v>
      </c>
      <c r="AO49" s="24">
        <v>2094</v>
      </c>
    </row>
    <row r="50" spans="1:41" x14ac:dyDescent="0.35">
      <c r="A50" t="s">
        <v>105</v>
      </c>
      <c r="B50" s="24">
        <v>27055</v>
      </c>
      <c r="C50" s="24">
        <v>27041</v>
      </c>
      <c r="D50" s="24">
        <v>27274</v>
      </c>
      <c r="E50" s="24">
        <v>27396</v>
      </c>
      <c r="F50" s="24">
        <v>27535</v>
      </c>
      <c r="G50" s="24">
        <v>27958</v>
      </c>
      <c r="H50" s="24">
        <v>28119</v>
      </c>
      <c r="I50" s="24">
        <v>27929</v>
      </c>
      <c r="J50" s="24">
        <v>27564</v>
      </c>
      <c r="K50" s="24">
        <v>27901</v>
      </c>
      <c r="L50" s="24">
        <v>27822</v>
      </c>
      <c r="M50" s="24">
        <v>27808</v>
      </c>
      <c r="N50" s="24">
        <v>28249</v>
      </c>
      <c r="O50" s="24">
        <v>28283</v>
      </c>
      <c r="P50" s="24">
        <v>28480</v>
      </c>
      <c r="Q50" s="24">
        <v>28513</v>
      </c>
      <c r="R50" s="24">
        <v>28484</v>
      </c>
      <c r="S50" s="24">
        <v>29000</v>
      </c>
      <c r="T50" s="24">
        <v>29058</v>
      </c>
      <c r="U50" s="24">
        <v>28689</v>
      </c>
      <c r="V50" s="24">
        <v>28379</v>
      </c>
      <c r="W50" s="24">
        <v>28489</v>
      </c>
      <c r="X50" s="24">
        <v>28393</v>
      </c>
      <c r="Y50" s="24">
        <v>28185</v>
      </c>
      <c r="Z50" s="24">
        <v>28447</v>
      </c>
      <c r="AA50" s="24">
        <v>28451</v>
      </c>
      <c r="AB50" s="24">
        <v>28622</v>
      </c>
      <c r="AC50" s="24">
        <v>28662</v>
      </c>
      <c r="AD50" s="24">
        <v>28665</v>
      </c>
      <c r="AE50" s="24">
        <v>29186</v>
      </c>
      <c r="AF50" s="24">
        <v>29233</v>
      </c>
      <c r="AG50" s="24">
        <v>29025</v>
      </c>
      <c r="AH50" s="24">
        <v>28717</v>
      </c>
      <c r="AI50" s="24">
        <v>28844</v>
      </c>
      <c r="AJ50" s="24">
        <v>28609</v>
      </c>
      <c r="AK50" s="24">
        <v>28478</v>
      </c>
      <c r="AL50" s="24">
        <v>28679</v>
      </c>
      <c r="AM50" s="24">
        <v>28530</v>
      </c>
      <c r="AN50" s="24">
        <v>28719</v>
      </c>
      <c r="AO50" s="24">
        <v>28586</v>
      </c>
    </row>
    <row r="51" spans="1:41" x14ac:dyDescent="0.35">
      <c r="A51" t="s">
        <v>106</v>
      </c>
      <c r="B51" s="24">
        <v>5257</v>
      </c>
      <c r="C51" s="24">
        <v>5295</v>
      </c>
      <c r="D51" s="24">
        <v>5261</v>
      </c>
      <c r="E51" s="24">
        <v>5240</v>
      </c>
      <c r="F51" s="24">
        <v>5223</v>
      </c>
      <c r="G51" s="24">
        <v>5257</v>
      </c>
      <c r="H51" s="24">
        <v>5316</v>
      </c>
      <c r="I51" s="24">
        <v>5323</v>
      </c>
      <c r="J51" s="24">
        <v>5244</v>
      </c>
      <c r="K51" s="24">
        <v>5212</v>
      </c>
      <c r="L51" s="24">
        <v>5222</v>
      </c>
      <c r="M51" s="24">
        <v>5234</v>
      </c>
      <c r="N51" s="24">
        <v>5343</v>
      </c>
      <c r="O51" s="24">
        <v>5343</v>
      </c>
      <c r="P51" s="24">
        <v>5334</v>
      </c>
      <c r="Q51" s="24">
        <v>5410</v>
      </c>
      <c r="R51" s="24">
        <v>5396</v>
      </c>
      <c r="S51" s="24">
        <v>5440</v>
      </c>
      <c r="T51" s="24">
        <v>5492</v>
      </c>
      <c r="U51" s="24">
        <v>5446</v>
      </c>
      <c r="V51" s="24">
        <v>5417</v>
      </c>
      <c r="W51" s="24">
        <v>5456</v>
      </c>
      <c r="X51" s="24">
        <v>5456</v>
      </c>
      <c r="Y51" s="24">
        <v>5397</v>
      </c>
      <c r="Z51" s="24">
        <v>5492</v>
      </c>
      <c r="AA51" s="24">
        <v>5501</v>
      </c>
      <c r="AB51" s="24">
        <v>5526</v>
      </c>
      <c r="AC51" s="24">
        <v>5550</v>
      </c>
      <c r="AD51" s="24">
        <v>5490</v>
      </c>
      <c r="AE51" s="24">
        <v>5587</v>
      </c>
      <c r="AF51" s="24">
        <v>5601</v>
      </c>
      <c r="AG51" s="24">
        <v>5598</v>
      </c>
      <c r="AH51" s="24">
        <v>5545</v>
      </c>
      <c r="AI51" s="24">
        <v>5574</v>
      </c>
      <c r="AJ51" s="24">
        <v>5536</v>
      </c>
      <c r="AK51" s="24">
        <v>5487</v>
      </c>
      <c r="AL51" s="24">
        <v>5581</v>
      </c>
      <c r="AM51" s="24">
        <v>5549</v>
      </c>
      <c r="AN51" s="24">
        <v>5565</v>
      </c>
      <c r="AO51" s="24">
        <v>5588</v>
      </c>
    </row>
    <row r="52" spans="1:41" x14ac:dyDescent="0.35">
      <c r="A52" t="s">
        <v>107</v>
      </c>
      <c r="B52" s="24">
        <v>17093</v>
      </c>
      <c r="C52" s="24">
        <v>17249</v>
      </c>
      <c r="D52" s="24">
        <v>17388</v>
      </c>
      <c r="E52" s="24">
        <v>17462</v>
      </c>
      <c r="F52" s="24">
        <v>17434</v>
      </c>
      <c r="G52" s="24">
        <v>17416</v>
      </c>
      <c r="H52" s="24">
        <v>17409</v>
      </c>
      <c r="I52" s="24">
        <v>17507</v>
      </c>
      <c r="J52" s="24">
        <v>17541</v>
      </c>
      <c r="K52" s="24">
        <v>17419</v>
      </c>
      <c r="L52" s="24">
        <v>17459</v>
      </c>
      <c r="M52" s="24">
        <v>17299</v>
      </c>
      <c r="N52" s="24">
        <v>17505</v>
      </c>
      <c r="O52" s="24">
        <v>17689</v>
      </c>
      <c r="P52" s="24">
        <v>17812</v>
      </c>
      <c r="Q52" s="24">
        <v>17736</v>
      </c>
      <c r="R52" s="24">
        <v>17827</v>
      </c>
      <c r="S52" s="24">
        <v>17907</v>
      </c>
      <c r="T52" s="24">
        <v>17724</v>
      </c>
      <c r="U52" s="24">
        <v>17994</v>
      </c>
      <c r="V52" s="24">
        <v>17915</v>
      </c>
      <c r="W52" s="24">
        <v>18016</v>
      </c>
      <c r="X52" s="24">
        <v>17959</v>
      </c>
      <c r="Y52" s="24">
        <v>17752</v>
      </c>
      <c r="Z52" s="24">
        <v>18160</v>
      </c>
      <c r="AA52" s="24">
        <v>18214</v>
      </c>
      <c r="AB52" s="24">
        <v>18348</v>
      </c>
      <c r="AC52" s="24">
        <v>18146</v>
      </c>
      <c r="AD52" s="24">
        <v>18096</v>
      </c>
      <c r="AE52" s="24">
        <v>18091</v>
      </c>
      <c r="AF52" s="24">
        <v>18076</v>
      </c>
      <c r="AG52" s="24">
        <v>17937</v>
      </c>
      <c r="AH52" s="24">
        <v>17930</v>
      </c>
      <c r="AI52" s="24">
        <v>17893</v>
      </c>
      <c r="AJ52" s="24">
        <v>17861</v>
      </c>
      <c r="AK52" s="24">
        <v>17899</v>
      </c>
      <c r="AL52" s="24">
        <v>17878</v>
      </c>
      <c r="AM52" s="24">
        <v>17861</v>
      </c>
      <c r="AN52" s="24">
        <v>17939</v>
      </c>
      <c r="AO52" s="24">
        <v>17961</v>
      </c>
    </row>
    <row r="53" spans="1:41" x14ac:dyDescent="0.35">
      <c r="A53" t="s">
        <v>107</v>
      </c>
      <c r="B53" s="24">
        <v>17093</v>
      </c>
      <c r="C53" s="24">
        <v>17249</v>
      </c>
      <c r="D53" s="24">
        <v>17388</v>
      </c>
      <c r="E53" s="24">
        <v>17462</v>
      </c>
      <c r="F53" s="24">
        <v>17434</v>
      </c>
      <c r="G53" s="24">
        <v>17416</v>
      </c>
      <c r="H53" s="24">
        <v>17409</v>
      </c>
      <c r="I53" s="24">
        <v>17507</v>
      </c>
      <c r="J53" s="24">
        <v>17541</v>
      </c>
      <c r="K53" s="24">
        <v>17419</v>
      </c>
      <c r="L53" s="24">
        <v>17459</v>
      </c>
      <c r="M53" s="24">
        <v>17299</v>
      </c>
      <c r="N53" s="24">
        <v>17505</v>
      </c>
      <c r="O53" s="24">
        <v>17689</v>
      </c>
      <c r="P53" s="24">
        <v>17812</v>
      </c>
      <c r="Q53" s="24">
        <v>17736</v>
      </c>
      <c r="R53" s="24">
        <v>17827</v>
      </c>
      <c r="S53" s="24">
        <v>17907</v>
      </c>
      <c r="T53" s="24">
        <v>17724</v>
      </c>
      <c r="U53" s="24">
        <v>17994</v>
      </c>
      <c r="V53" s="24">
        <v>17915</v>
      </c>
      <c r="W53" s="24">
        <v>18016</v>
      </c>
      <c r="X53" s="24">
        <v>17959</v>
      </c>
      <c r="Y53" s="24">
        <v>17752</v>
      </c>
      <c r="Z53" s="24">
        <v>18160</v>
      </c>
      <c r="AA53" s="24">
        <v>18214</v>
      </c>
      <c r="AB53" s="24">
        <v>18348</v>
      </c>
      <c r="AC53" s="24">
        <v>18146</v>
      </c>
      <c r="AD53" s="24">
        <v>18096</v>
      </c>
      <c r="AE53" s="24">
        <v>18091</v>
      </c>
      <c r="AF53" s="24">
        <v>18076</v>
      </c>
      <c r="AG53" s="24">
        <v>17937</v>
      </c>
      <c r="AH53" s="24">
        <v>17930</v>
      </c>
      <c r="AI53" s="24">
        <v>17893</v>
      </c>
      <c r="AJ53" s="24">
        <v>17861</v>
      </c>
      <c r="AK53" s="24">
        <v>17899</v>
      </c>
      <c r="AL53" s="24">
        <v>17878</v>
      </c>
      <c r="AM53" s="24">
        <v>17861</v>
      </c>
      <c r="AN53" s="24">
        <v>17939</v>
      </c>
      <c r="AO53" s="24">
        <v>17961</v>
      </c>
    </row>
    <row r="54" spans="1:41" x14ac:dyDescent="0.35">
      <c r="A54" t="s">
        <v>108</v>
      </c>
      <c r="B54" s="24">
        <v>44240</v>
      </c>
      <c r="C54" s="24">
        <v>44545</v>
      </c>
      <c r="D54" s="24">
        <v>45036</v>
      </c>
      <c r="E54" s="24">
        <v>45287</v>
      </c>
      <c r="F54" s="24">
        <v>45124</v>
      </c>
      <c r="G54" s="24">
        <v>45276</v>
      </c>
      <c r="H54" s="24">
        <v>44761</v>
      </c>
      <c r="I54" s="24">
        <v>45186</v>
      </c>
      <c r="J54" s="24">
        <v>45345</v>
      </c>
      <c r="K54" s="24">
        <v>45346</v>
      </c>
      <c r="L54" s="24">
        <v>45282</v>
      </c>
      <c r="M54" s="24">
        <v>44991</v>
      </c>
      <c r="N54" s="24">
        <v>45583</v>
      </c>
      <c r="O54" s="24">
        <v>45899</v>
      </c>
      <c r="P54" s="24">
        <v>46234</v>
      </c>
      <c r="Q54" s="24">
        <v>46151</v>
      </c>
      <c r="R54" s="24">
        <v>46179</v>
      </c>
      <c r="S54" s="24">
        <v>46467</v>
      </c>
      <c r="T54" s="24">
        <v>45560</v>
      </c>
      <c r="U54" s="24">
        <v>46274</v>
      </c>
      <c r="V54" s="24">
        <v>46509</v>
      </c>
      <c r="W54" s="24">
        <v>46824</v>
      </c>
      <c r="X54" s="24">
        <v>46395</v>
      </c>
      <c r="Y54" s="24">
        <v>45753</v>
      </c>
      <c r="Z54" s="24">
        <v>46476</v>
      </c>
      <c r="AA54" s="24">
        <v>46610</v>
      </c>
      <c r="AB54" s="24">
        <v>46890</v>
      </c>
      <c r="AC54" s="24">
        <v>46820</v>
      </c>
      <c r="AD54" s="24">
        <v>46392</v>
      </c>
      <c r="AE54" s="24">
        <v>46683</v>
      </c>
      <c r="AF54" s="24">
        <v>46310</v>
      </c>
      <c r="AG54" s="24">
        <v>46137</v>
      </c>
      <c r="AH54" s="24">
        <v>46196</v>
      </c>
      <c r="AI54" s="24">
        <v>46354</v>
      </c>
      <c r="AJ54" s="24">
        <v>46065</v>
      </c>
      <c r="AK54" s="24">
        <v>46005</v>
      </c>
      <c r="AL54" s="24">
        <v>46190</v>
      </c>
      <c r="AM54" s="24">
        <v>46091</v>
      </c>
      <c r="AN54" s="24">
        <v>46310</v>
      </c>
      <c r="AO54" s="24">
        <v>46445</v>
      </c>
    </row>
    <row r="55" spans="1:41" x14ac:dyDescent="0.35">
      <c r="A55" t="s">
        <v>109</v>
      </c>
      <c r="B55" s="24">
        <v>4643</v>
      </c>
      <c r="C55" s="24">
        <v>4659</v>
      </c>
      <c r="D55" s="24">
        <v>4624</v>
      </c>
      <c r="E55" s="24">
        <v>4600</v>
      </c>
      <c r="F55" s="24">
        <v>4649</v>
      </c>
      <c r="G55" s="24">
        <v>4658</v>
      </c>
      <c r="H55" s="24">
        <v>4553</v>
      </c>
      <c r="I55" s="24">
        <v>4579</v>
      </c>
      <c r="J55" s="24">
        <v>4671</v>
      </c>
      <c r="K55" s="24">
        <v>4663</v>
      </c>
      <c r="L55" s="24">
        <v>4611</v>
      </c>
      <c r="M55" s="24">
        <v>4592</v>
      </c>
      <c r="N55" s="24">
        <v>4640</v>
      </c>
      <c r="O55" s="24">
        <v>4721</v>
      </c>
      <c r="P55" s="24">
        <v>4771</v>
      </c>
      <c r="Q55" s="24">
        <v>4795</v>
      </c>
      <c r="R55" s="24">
        <v>4807</v>
      </c>
      <c r="S55" s="24">
        <v>4817</v>
      </c>
      <c r="T55" s="24">
        <v>4715</v>
      </c>
      <c r="U55" s="24">
        <v>4678</v>
      </c>
      <c r="V55" s="24">
        <v>4826</v>
      </c>
      <c r="W55" s="24">
        <v>4810</v>
      </c>
      <c r="X55" s="24">
        <v>4761</v>
      </c>
      <c r="Y55" s="24">
        <v>4702</v>
      </c>
      <c r="Z55" s="24">
        <v>4738</v>
      </c>
      <c r="AA55" s="24">
        <v>4832</v>
      </c>
      <c r="AB55" s="24">
        <v>4842</v>
      </c>
      <c r="AC55" s="24">
        <v>4833</v>
      </c>
      <c r="AD55" s="24">
        <v>4848</v>
      </c>
      <c r="AE55" s="24">
        <v>4872</v>
      </c>
      <c r="AF55" s="24">
        <v>4833</v>
      </c>
      <c r="AG55" s="24">
        <v>4713</v>
      </c>
      <c r="AH55" s="24">
        <v>4828</v>
      </c>
      <c r="AI55" s="24">
        <v>4830</v>
      </c>
      <c r="AJ55" s="24">
        <v>4784</v>
      </c>
      <c r="AK55" s="24">
        <v>4738</v>
      </c>
      <c r="AL55" s="24">
        <v>4720</v>
      </c>
      <c r="AM55" s="24">
        <v>4810</v>
      </c>
      <c r="AN55" s="24">
        <v>4792</v>
      </c>
      <c r="AO55" s="24">
        <v>4831</v>
      </c>
    </row>
    <row r="56" spans="1:41" x14ac:dyDescent="0.35">
      <c r="A56" t="s">
        <v>110</v>
      </c>
      <c r="B56" s="24">
        <v>13586</v>
      </c>
      <c r="C56" s="24">
        <v>13678</v>
      </c>
      <c r="D56" s="24">
        <v>13781</v>
      </c>
      <c r="E56" s="24">
        <v>13758</v>
      </c>
      <c r="F56" s="24">
        <v>13848</v>
      </c>
      <c r="G56" s="24">
        <v>13971</v>
      </c>
      <c r="H56" s="24">
        <v>14177</v>
      </c>
      <c r="I56" s="24">
        <v>14123</v>
      </c>
      <c r="J56" s="24">
        <v>13963</v>
      </c>
      <c r="K56" s="24">
        <v>13983</v>
      </c>
      <c r="L56" s="24">
        <v>13968</v>
      </c>
      <c r="M56" s="24">
        <v>14069</v>
      </c>
      <c r="N56" s="24">
        <v>14180</v>
      </c>
      <c r="O56" s="24">
        <v>14261</v>
      </c>
      <c r="P56" s="24">
        <v>14341</v>
      </c>
      <c r="Q56" s="24">
        <v>14284</v>
      </c>
      <c r="R56" s="24">
        <v>14359</v>
      </c>
      <c r="S56" s="24">
        <v>14458</v>
      </c>
      <c r="T56" s="24">
        <v>14560</v>
      </c>
      <c r="U56" s="24">
        <v>14445</v>
      </c>
      <c r="V56" s="24">
        <v>14338</v>
      </c>
      <c r="W56" s="24">
        <v>14321</v>
      </c>
      <c r="X56" s="24">
        <v>14336</v>
      </c>
      <c r="Y56" s="24">
        <v>14283</v>
      </c>
      <c r="Z56" s="24">
        <v>14297</v>
      </c>
      <c r="AA56" s="24">
        <v>14317</v>
      </c>
      <c r="AB56" s="24">
        <v>14405</v>
      </c>
      <c r="AC56" s="24">
        <v>14393</v>
      </c>
      <c r="AD56" s="24">
        <v>14446</v>
      </c>
      <c r="AE56" s="24">
        <v>14594</v>
      </c>
      <c r="AF56" s="24">
        <v>14697</v>
      </c>
      <c r="AG56" s="24">
        <v>14516</v>
      </c>
      <c r="AH56" s="24">
        <v>14450</v>
      </c>
      <c r="AI56" s="24">
        <v>14528</v>
      </c>
      <c r="AJ56" s="24">
        <v>14476</v>
      </c>
      <c r="AK56" s="24">
        <v>14387</v>
      </c>
      <c r="AL56" s="24">
        <v>14458</v>
      </c>
      <c r="AM56" s="24">
        <v>14359</v>
      </c>
      <c r="AN56" s="24">
        <v>14354</v>
      </c>
      <c r="AO56" s="24">
        <v>14412</v>
      </c>
    </row>
    <row r="57" spans="1:41" x14ac:dyDescent="0.35">
      <c r="A57" t="s">
        <v>111</v>
      </c>
      <c r="B57" s="24">
        <v>2321</v>
      </c>
      <c r="C57" s="24">
        <v>2337</v>
      </c>
      <c r="D57" s="24">
        <v>2346</v>
      </c>
      <c r="E57" s="24">
        <v>2358</v>
      </c>
      <c r="F57" s="24">
        <v>2329</v>
      </c>
      <c r="G57" s="24">
        <v>2338</v>
      </c>
      <c r="H57" s="24">
        <v>2356</v>
      </c>
      <c r="I57" s="24">
        <v>2337</v>
      </c>
      <c r="J57" s="24">
        <v>2341</v>
      </c>
      <c r="K57" s="24">
        <v>2305</v>
      </c>
      <c r="L57" s="24">
        <v>2305</v>
      </c>
      <c r="M57" s="24">
        <v>2305</v>
      </c>
      <c r="N57" s="24">
        <v>2315</v>
      </c>
      <c r="O57" s="24">
        <v>2340</v>
      </c>
      <c r="P57" s="24">
        <v>2361</v>
      </c>
      <c r="Q57" s="24">
        <v>2313</v>
      </c>
      <c r="R57" s="24">
        <v>2303</v>
      </c>
      <c r="S57" s="24">
        <v>2312</v>
      </c>
      <c r="T57" s="24">
        <v>2304</v>
      </c>
      <c r="U57" s="24">
        <v>2297</v>
      </c>
      <c r="V57" s="24">
        <v>2306</v>
      </c>
      <c r="W57" s="24">
        <v>2281</v>
      </c>
      <c r="X57" s="24">
        <v>2317</v>
      </c>
      <c r="Y57" s="24">
        <v>2310</v>
      </c>
      <c r="Z57" s="24">
        <v>2325</v>
      </c>
      <c r="AA57" s="24">
        <v>2325</v>
      </c>
      <c r="AB57" s="24">
        <v>2364</v>
      </c>
      <c r="AC57" s="24">
        <v>2362</v>
      </c>
      <c r="AD57" s="24">
        <v>2343</v>
      </c>
      <c r="AE57" s="24">
        <v>2340</v>
      </c>
      <c r="AF57" s="24">
        <v>2368</v>
      </c>
      <c r="AG57" s="24">
        <v>2348</v>
      </c>
      <c r="AH57" s="24">
        <v>2345</v>
      </c>
      <c r="AI57" s="24">
        <v>2399</v>
      </c>
      <c r="AJ57" s="24">
        <v>2414</v>
      </c>
      <c r="AK57" s="24">
        <v>2415</v>
      </c>
      <c r="AL57" s="24">
        <v>2431</v>
      </c>
      <c r="AM57" s="24">
        <v>2403</v>
      </c>
      <c r="AN57" s="24">
        <v>2415</v>
      </c>
      <c r="AO57" s="24">
        <v>2389</v>
      </c>
    </row>
    <row r="58" spans="1:41" x14ac:dyDescent="0.35">
      <c r="A58" t="s">
        <v>111</v>
      </c>
      <c r="B58" s="24">
        <v>2321</v>
      </c>
      <c r="C58" s="24">
        <v>2337</v>
      </c>
      <c r="D58" s="24">
        <v>2346</v>
      </c>
      <c r="E58" s="24">
        <v>2358</v>
      </c>
      <c r="F58" s="24">
        <v>2329</v>
      </c>
      <c r="G58" s="24">
        <v>2338</v>
      </c>
      <c r="H58" s="24">
        <v>2356</v>
      </c>
      <c r="I58" s="24">
        <v>2337</v>
      </c>
      <c r="J58" s="24">
        <v>2341</v>
      </c>
      <c r="K58" s="24">
        <v>2305</v>
      </c>
      <c r="L58" s="24">
        <v>2305</v>
      </c>
      <c r="M58" s="24">
        <v>2305</v>
      </c>
      <c r="N58" s="24">
        <v>2315</v>
      </c>
      <c r="O58" s="24">
        <v>2340</v>
      </c>
      <c r="P58" s="24">
        <v>2361</v>
      </c>
      <c r="Q58" s="24">
        <v>2313</v>
      </c>
      <c r="R58" s="24">
        <v>2303</v>
      </c>
      <c r="S58" s="24">
        <v>2312</v>
      </c>
      <c r="T58" s="24">
        <v>2304</v>
      </c>
      <c r="U58" s="24">
        <v>2297</v>
      </c>
      <c r="V58" s="24">
        <v>2306</v>
      </c>
      <c r="W58" s="24">
        <v>2281</v>
      </c>
      <c r="X58" s="24">
        <v>2317</v>
      </c>
      <c r="Y58" s="24">
        <v>2310</v>
      </c>
      <c r="Z58" s="24">
        <v>2325</v>
      </c>
      <c r="AA58" s="24">
        <v>2325</v>
      </c>
      <c r="AB58" s="24">
        <v>2364</v>
      </c>
      <c r="AC58" s="24">
        <v>2362</v>
      </c>
      <c r="AD58" s="24">
        <v>2343</v>
      </c>
      <c r="AE58" s="24">
        <v>2340</v>
      </c>
      <c r="AF58" s="24">
        <v>2368</v>
      </c>
      <c r="AG58" s="24">
        <v>2348</v>
      </c>
      <c r="AH58" s="24">
        <v>2345</v>
      </c>
      <c r="AI58" s="24">
        <v>2399</v>
      </c>
      <c r="AJ58" s="24">
        <v>2414</v>
      </c>
      <c r="AK58" s="24">
        <v>2415</v>
      </c>
      <c r="AL58" s="24">
        <v>2431</v>
      </c>
      <c r="AM58" s="24">
        <v>2403</v>
      </c>
      <c r="AN58" s="24">
        <v>2415</v>
      </c>
      <c r="AO58" s="24">
        <v>2389</v>
      </c>
    </row>
    <row r="59" spans="1:41" x14ac:dyDescent="0.35">
      <c r="A59" t="s">
        <v>112</v>
      </c>
      <c r="B59" s="24">
        <v>4811</v>
      </c>
      <c r="C59" s="24">
        <v>4817</v>
      </c>
      <c r="D59" s="24">
        <v>4823</v>
      </c>
      <c r="E59" s="24">
        <v>4847</v>
      </c>
      <c r="F59" s="24">
        <v>4863</v>
      </c>
      <c r="G59" s="24">
        <v>4936</v>
      </c>
      <c r="H59" s="24">
        <v>4969</v>
      </c>
      <c r="I59" s="24">
        <v>4960</v>
      </c>
      <c r="J59" s="24">
        <v>4917</v>
      </c>
      <c r="K59" s="24">
        <v>4956</v>
      </c>
      <c r="L59" s="24">
        <v>4931</v>
      </c>
      <c r="M59" s="24">
        <v>4956</v>
      </c>
      <c r="N59" s="24">
        <v>5001</v>
      </c>
      <c r="O59" s="24">
        <v>5025</v>
      </c>
      <c r="P59" s="24">
        <v>5084</v>
      </c>
      <c r="Q59" s="24">
        <v>5056</v>
      </c>
      <c r="R59" s="24">
        <v>5031</v>
      </c>
      <c r="S59" s="24">
        <v>5099</v>
      </c>
      <c r="T59" s="24">
        <v>5140</v>
      </c>
      <c r="U59" s="24">
        <v>5050</v>
      </c>
      <c r="V59" s="24">
        <v>5064</v>
      </c>
      <c r="W59" s="24">
        <v>5030</v>
      </c>
      <c r="X59" s="24">
        <v>5045</v>
      </c>
      <c r="Y59" s="24">
        <v>5006</v>
      </c>
      <c r="Z59" s="24">
        <v>5084</v>
      </c>
      <c r="AA59" s="24">
        <v>5073</v>
      </c>
      <c r="AB59" s="24">
        <v>5123</v>
      </c>
      <c r="AC59" s="24">
        <v>5070</v>
      </c>
      <c r="AD59" s="24">
        <v>5046</v>
      </c>
      <c r="AE59" s="24">
        <v>5085</v>
      </c>
      <c r="AF59" s="24">
        <v>5067</v>
      </c>
      <c r="AG59" s="24">
        <v>4989</v>
      </c>
      <c r="AH59" s="24">
        <v>4961</v>
      </c>
      <c r="AI59" s="24">
        <v>4944</v>
      </c>
      <c r="AJ59" s="24">
        <v>4926</v>
      </c>
      <c r="AK59" s="24">
        <v>4882</v>
      </c>
      <c r="AL59" s="24">
        <v>4956</v>
      </c>
      <c r="AM59" s="24">
        <v>4930</v>
      </c>
      <c r="AN59" s="24">
        <v>4974</v>
      </c>
      <c r="AO59" s="24">
        <v>4958</v>
      </c>
    </row>
    <row r="60" spans="1:41" x14ac:dyDescent="0.35">
      <c r="A60" t="s">
        <v>113</v>
      </c>
      <c r="B60" s="24">
        <v>617381</v>
      </c>
      <c r="C60" s="24">
        <v>623456</v>
      </c>
      <c r="D60" s="24">
        <v>628763</v>
      </c>
      <c r="E60" s="24">
        <v>627825</v>
      </c>
      <c r="F60" s="24">
        <v>634145</v>
      </c>
      <c r="G60" s="24">
        <v>635723</v>
      </c>
      <c r="H60" s="24">
        <v>637775</v>
      </c>
      <c r="I60" s="24">
        <v>636343</v>
      </c>
      <c r="J60" s="24">
        <v>632570</v>
      </c>
      <c r="K60" s="24">
        <v>636310</v>
      </c>
      <c r="L60" s="24">
        <v>635147</v>
      </c>
      <c r="M60" s="24">
        <v>634049</v>
      </c>
      <c r="N60" s="24">
        <v>638217</v>
      </c>
      <c r="O60" s="24">
        <v>643019</v>
      </c>
      <c r="P60" s="24">
        <v>649155</v>
      </c>
      <c r="Q60" s="24">
        <v>646998</v>
      </c>
      <c r="R60" s="24">
        <v>651505</v>
      </c>
      <c r="S60" s="24">
        <v>655656</v>
      </c>
      <c r="T60" s="24">
        <v>654661</v>
      </c>
      <c r="U60" s="24">
        <v>651179</v>
      </c>
      <c r="V60" s="24">
        <v>645185</v>
      </c>
      <c r="W60" s="24">
        <v>645705</v>
      </c>
      <c r="X60" s="24">
        <v>645867</v>
      </c>
      <c r="Y60" s="24">
        <v>640509</v>
      </c>
      <c r="Z60" s="24">
        <v>644662</v>
      </c>
      <c r="AA60" s="24">
        <v>647685</v>
      </c>
      <c r="AB60" s="24">
        <v>652631</v>
      </c>
      <c r="AC60" s="24">
        <v>650585</v>
      </c>
      <c r="AD60" s="24">
        <v>654630</v>
      </c>
      <c r="AE60" s="24">
        <v>660605</v>
      </c>
      <c r="AF60" s="24">
        <v>662789</v>
      </c>
      <c r="AG60" s="24">
        <v>655719</v>
      </c>
      <c r="AH60" s="24">
        <v>652982</v>
      </c>
      <c r="AI60" s="24">
        <v>654280</v>
      </c>
      <c r="AJ60" s="24">
        <v>650453</v>
      </c>
      <c r="AK60" s="24">
        <v>650486</v>
      </c>
      <c r="AL60" s="24">
        <v>649230</v>
      </c>
      <c r="AM60" s="24">
        <v>648725</v>
      </c>
      <c r="AN60" s="24">
        <v>651173</v>
      </c>
      <c r="AO60" s="24">
        <v>650657</v>
      </c>
    </row>
    <row r="61" spans="1:41" x14ac:dyDescent="0.35">
      <c r="A61" t="s">
        <v>114</v>
      </c>
      <c r="B61" s="24">
        <v>13400</v>
      </c>
      <c r="C61" s="24">
        <v>13536</v>
      </c>
      <c r="D61" s="24">
        <v>13655</v>
      </c>
      <c r="E61" s="24">
        <v>13632</v>
      </c>
      <c r="F61" s="24">
        <v>13759</v>
      </c>
      <c r="G61" s="24">
        <v>13805</v>
      </c>
      <c r="H61" s="24">
        <v>13854</v>
      </c>
      <c r="I61" s="24">
        <v>13808</v>
      </c>
      <c r="J61" s="24">
        <v>13747</v>
      </c>
      <c r="K61" s="24">
        <v>13834</v>
      </c>
      <c r="L61" s="24">
        <v>13782</v>
      </c>
      <c r="M61" s="24">
        <v>13785</v>
      </c>
      <c r="N61" s="24">
        <v>14030</v>
      </c>
      <c r="O61" s="24">
        <v>14141</v>
      </c>
      <c r="P61" s="24">
        <v>14278</v>
      </c>
      <c r="Q61" s="24">
        <v>14228</v>
      </c>
      <c r="R61" s="24">
        <v>14329</v>
      </c>
      <c r="S61" s="24">
        <v>14422</v>
      </c>
      <c r="T61" s="24">
        <v>14405</v>
      </c>
      <c r="U61" s="24">
        <v>14324</v>
      </c>
      <c r="V61" s="24">
        <v>14211</v>
      </c>
      <c r="W61" s="24">
        <v>14215</v>
      </c>
      <c r="X61" s="24">
        <v>14204</v>
      </c>
      <c r="Y61" s="24">
        <v>14111</v>
      </c>
      <c r="Z61" s="24">
        <v>14177</v>
      </c>
      <c r="AA61" s="24">
        <v>14241</v>
      </c>
      <c r="AB61" s="24">
        <v>14347</v>
      </c>
      <c r="AC61" s="24">
        <v>14303</v>
      </c>
      <c r="AD61" s="24">
        <v>14393</v>
      </c>
      <c r="AE61" s="24">
        <v>14528</v>
      </c>
      <c r="AF61" s="24">
        <v>14573</v>
      </c>
      <c r="AG61" s="24">
        <v>14425</v>
      </c>
      <c r="AH61" s="24">
        <v>14379</v>
      </c>
      <c r="AI61" s="24">
        <v>14416</v>
      </c>
      <c r="AJ61" s="24">
        <v>14341</v>
      </c>
      <c r="AK61" s="24">
        <v>14334</v>
      </c>
      <c r="AL61" s="24">
        <v>14313</v>
      </c>
      <c r="AM61" s="24">
        <v>14280</v>
      </c>
      <c r="AN61" s="24">
        <v>14319</v>
      </c>
      <c r="AO61" s="24">
        <v>14316</v>
      </c>
    </row>
    <row r="62" spans="1:41" x14ac:dyDescent="0.35">
      <c r="A62" t="s">
        <v>114</v>
      </c>
      <c r="B62" s="24">
        <v>13400</v>
      </c>
      <c r="C62" s="24">
        <v>13536</v>
      </c>
      <c r="D62" s="24">
        <v>13655</v>
      </c>
      <c r="E62" s="24">
        <v>13632</v>
      </c>
      <c r="F62" s="24">
        <v>13759</v>
      </c>
      <c r="G62" s="24">
        <v>13805</v>
      </c>
      <c r="H62" s="24">
        <v>13854</v>
      </c>
      <c r="I62" s="24">
        <v>13808</v>
      </c>
      <c r="J62" s="24">
        <v>13747</v>
      </c>
      <c r="K62" s="24">
        <v>13834</v>
      </c>
      <c r="L62" s="24">
        <v>13782</v>
      </c>
      <c r="M62" s="24">
        <v>13785</v>
      </c>
      <c r="N62" s="24">
        <v>14030</v>
      </c>
      <c r="O62" s="24">
        <v>14141</v>
      </c>
      <c r="P62" s="24">
        <v>14278</v>
      </c>
      <c r="Q62" s="24">
        <v>14228</v>
      </c>
      <c r="R62" s="24">
        <v>14329</v>
      </c>
      <c r="S62" s="24">
        <v>14422</v>
      </c>
      <c r="T62" s="24">
        <v>14405</v>
      </c>
      <c r="U62" s="24">
        <v>14324</v>
      </c>
      <c r="V62" s="24">
        <v>14211</v>
      </c>
      <c r="W62" s="24">
        <v>14215</v>
      </c>
      <c r="X62" s="24">
        <v>14204</v>
      </c>
      <c r="Y62" s="24">
        <v>14111</v>
      </c>
      <c r="Z62" s="24">
        <v>14177</v>
      </c>
      <c r="AA62" s="24">
        <v>14241</v>
      </c>
      <c r="AB62" s="24">
        <v>14347</v>
      </c>
      <c r="AC62" s="24">
        <v>14303</v>
      </c>
      <c r="AD62" s="24">
        <v>14393</v>
      </c>
      <c r="AE62" s="24">
        <v>14528</v>
      </c>
      <c r="AF62" s="24">
        <v>14573</v>
      </c>
      <c r="AG62" s="24">
        <v>14425</v>
      </c>
      <c r="AH62" s="24">
        <v>14379</v>
      </c>
      <c r="AI62" s="24">
        <v>14416</v>
      </c>
      <c r="AJ62" s="24">
        <v>14341</v>
      </c>
      <c r="AK62" s="24">
        <v>14334</v>
      </c>
      <c r="AL62" s="24">
        <v>14313</v>
      </c>
      <c r="AM62" s="24">
        <v>14280</v>
      </c>
      <c r="AN62" s="24">
        <v>14319</v>
      </c>
      <c r="AO62" s="24">
        <v>14316</v>
      </c>
    </row>
    <row r="63" spans="1:41" x14ac:dyDescent="0.35">
      <c r="A63" t="s">
        <v>115</v>
      </c>
      <c r="B63" s="24">
        <v>7811</v>
      </c>
      <c r="C63" s="24">
        <v>7894</v>
      </c>
      <c r="D63" s="24">
        <v>7980</v>
      </c>
      <c r="E63" s="24">
        <v>7959</v>
      </c>
      <c r="F63" s="24">
        <v>8037</v>
      </c>
      <c r="G63" s="24">
        <v>8064</v>
      </c>
      <c r="H63" s="24">
        <v>8094</v>
      </c>
      <c r="I63" s="24">
        <v>8066</v>
      </c>
      <c r="J63" s="24">
        <v>8038</v>
      </c>
      <c r="K63" s="24">
        <v>8081</v>
      </c>
      <c r="L63" s="24">
        <v>8070</v>
      </c>
      <c r="M63" s="24">
        <v>8048</v>
      </c>
      <c r="N63" s="24">
        <v>8189</v>
      </c>
      <c r="O63" s="24">
        <v>8251</v>
      </c>
      <c r="P63" s="24">
        <v>8345</v>
      </c>
      <c r="Q63" s="24">
        <v>8313</v>
      </c>
      <c r="R63" s="24">
        <v>8377</v>
      </c>
      <c r="S63" s="24">
        <v>8417</v>
      </c>
      <c r="T63" s="24">
        <v>8406</v>
      </c>
      <c r="U63" s="24">
        <v>8368</v>
      </c>
      <c r="V63" s="24">
        <v>8298</v>
      </c>
      <c r="W63" s="24">
        <v>8299</v>
      </c>
      <c r="X63" s="24">
        <v>8298</v>
      </c>
      <c r="Y63" s="24">
        <v>8239</v>
      </c>
      <c r="Z63" s="24">
        <v>8272</v>
      </c>
      <c r="AA63" s="24">
        <v>8306</v>
      </c>
      <c r="AB63" s="24">
        <v>8376</v>
      </c>
      <c r="AC63" s="24">
        <v>8348</v>
      </c>
      <c r="AD63" s="24">
        <v>8401</v>
      </c>
      <c r="AE63" s="24">
        <v>8479</v>
      </c>
      <c r="AF63" s="24">
        <v>8511</v>
      </c>
      <c r="AG63" s="24">
        <v>8421</v>
      </c>
      <c r="AH63" s="24">
        <v>8389</v>
      </c>
      <c r="AI63" s="24">
        <v>8411</v>
      </c>
      <c r="AJ63" s="24">
        <v>8363</v>
      </c>
      <c r="AK63" s="24">
        <v>8357</v>
      </c>
      <c r="AL63" s="24">
        <v>8332</v>
      </c>
      <c r="AM63" s="24">
        <v>8354</v>
      </c>
      <c r="AN63" s="24">
        <v>8391</v>
      </c>
      <c r="AO63" s="24">
        <v>8378</v>
      </c>
    </row>
    <row r="64" spans="1:41" x14ac:dyDescent="0.35">
      <c r="A64" t="s">
        <v>115</v>
      </c>
      <c r="B64" s="24">
        <v>7811</v>
      </c>
      <c r="C64" s="24">
        <v>7894</v>
      </c>
      <c r="D64" s="24">
        <v>7980</v>
      </c>
      <c r="E64" s="24">
        <v>7959</v>
      </c>
      <c r="F64" s="24">
        <v>8037</v>
      </c>
      <c r="G64" s="24">
        <v>8064</v>
      </c>
      <c r="H64" s="24">
        <v>8094</v>
      </c>
      <c r="I64" s="24">
        <v>8066</v>
      </c>
      <c r="J64" s="24">
        <v>8038</v>
      </c>
      <c r="K64" s="24">
        <v>8081</v>
      </c>
      <c r="L64" s="24">
        <v>8070</v>
      </c>
      <c r="M64" s="24">
        <v>8048</v>
      </c>
      <c r="N64" s="24">
        <v>8189</v>
      </c>
      <c r="O64" s="24">
        <v>8251</v>
      </c>
      <c r="P64" s="24">
        <v>8345</v>
      </c>
      <c r="Q64" s="24">
        <v>8313</v>
      </c>
      <c r="R64" s="24">
        <v>8377</v>
      </c>
      <c r="S64" s="24">
        <v>8417</v>
      </c>
      <c r="T64" s="24">
        <v>8406</v>
      </c>
      <c r="U64" s="24">
        <v>8368</v>
      </c>
      <c r="V64" s="24">
        <v>8298</v>
      </c>
      <c r="W64" s="24">
        <v>8299</v>
      </c>
      <c r="X64" s="24">
        <v>8298</v>
      </c>
      <c r="Y64" s="24">
        <v>8239</v>
      </c>
      <c r="Z64" s="24">
        <v>8272</v>
      </c>
      <c r="AA64" s="24">
        <v>8306</v>
      </c>
      <c r="AB64" s="24">
        <v>8376</v>
      </c>
      <c r="AC64" s="24">
        <v>8348</v>
      </c>
      <c r="AD64" s="24">
        <v>8401</v>
      </c>
      <c r="AE64" s="24">
        <v>8479</v>
      </c>
      <c r="AF64" s="24">
        <v>8511</v>
      </c>
      <c r="AG64" s="24">
        <v>8421</v>
      </c>
      <c r="AH64" s="24">
        <v>8389</v>
      </c>
      <c r="AI64" s="24">
        <v>8411</v>
      </c>
      <c r="AJ64" s="24">
        <v>8363</v>
      </c>
      <c r="AK64" s="24">
        <v>8357</v>
      </c>
      <c r="AL64" s="24">
        <v>8332</v>
      </c>
      <c r="AM64" s="24">
        <v>8354</v>
      </c>
      <c r="AN64" s="24">
        <v>8391</v>
      </c>
      <c r="AO64" s="24">
        <v>8378</v>
      </c>
    </row>
    <row r="65" spans="1:41" x14ac:dyDescent="0.35">
      <c r="A65" t="s">
        <v>116</v>
      </c>
      <c r="B65" s="24">
        <v>40474</v>
      </c>
      <c r="C65" s="24">
        <v>40520</v>
      </c>
      <c r="D65" s="24">
        <v>40845</v>
      </c>
      <c r="E65" s="24">
        <v>41007</v>
      </c>
      <c r="F65" s="24">
        <v>41244</v>
      </c>
      <c r="G65" s="24">
        <v>41807</v>
      </c>
      <c r="H65" s="24">
        <v>42001</v>
      </c>
      <c r="I65" s="24">
        <v>41765</v>
      </c>
      <c r="J65" s="24">
        <v>41304</v>
      </c>
      <c r="K65" s="24">
        <v>41755</v>
      </c>
      <c r="L65" s="24">
        <v>41638</v>
      </c>
      <c r="M65" s="24">
        <v>41575</v>
      </c>
      <c r="N65" s="24">
        <v>41989</v>
      </c>
      <c r="O65" s="24">
        <v>42108</v>
      </c>
      <c r="P65" s="24">
        <v>42411</v>
      </c>
      <c r="Q65" s="24">
        <v>42440</v>
      </c>
      <c r="R65" s="24">
        <v>42446</v>
      </c>
      <c r="S65" s="24">
        <v>43123</v>
      </c>
      <c r="T65" s="24">
        <v>43204</v>
      </c>
      <c r="U65" s="24">
        <v>42666</v>
      </c>
      <c r="V65" s="24">
        <v>42233</v>
      </c>
      <c r="W65" s="24">
        <v>42365</v>
      </c>
      <c r="X65" s="24">
        <v>42289</v>
      </c>
      <c r="Y65" s="24">
        <v>41964</v>
      </c>
      <c r="Z65" s="24">
        <v>42303</v>
      </c>
      <c r="AA65" s="24">
        <v>42361</v>
      </c>
      <c r="AB65" s="24">
        <v>42597</v>
      </c>
      <c r="AC65" s="24">
        <v>42646</v>
      </c>
      <c r="AD65" s="24">
        <v>42668</v>
      </c>
      <c r="AE65" s="24">
        <v>43380</v>
      </c>
      <c r="AF65" s="24">
        <v>43453</v>
      </c>
      <c r="AG65" s="24">
        <v>43101</v>
      </c>
      <c r="AH65" s="24">
        <v>42706</v>
      </c>
      <c r="AI65" s="24">
        <v>42921</v>
      </c>
      <c r="AJ65" s="24">
        <v>42559</v>
      </c>
      <c r="AK65" s="24">
        <v>42397</v>
      </c>
      <c r="AL65" s="24">
        <v>42607</v>
      </c>
      <c r="AM65" s="24">
        <v>42392</v>
      </c>
      <c r="AN65" s="24">
        <v>42640</v>
      </c>
      <c r="AO65" s="24">
        <v>42527</v>
      </c>
    </row>
    <row r="66" spans="1:41" x14ac:dyDescent="0.35">
      <c r="A66" t="s">
        <v>117</v>
      </c>
      <c r="B66" s="24">
        <v>8100</v>
      </c>
      <c r="C66" s="24">
        <v>8478</v>
      </c>
      <c r="D66" s="24">
        <v>8562</v>
      </c>
      <c r="E66" s="24">
        <v>8649</v>
      </c>
      <c r="F66" s="24">
        <v>8327</v>
      </c>
      <c r="G66" s="24">
        <v>8294</v>
      </c>
      <c r="H66" s="24">
        <v>8331</v>
      </c>
      <c r="I66" s="24">
        <v>8318</v>
      </c>
      <c r="J66" s="24">
        <v>8626</v>
      </c>
      <c r="K66" s="24">
        <v>8683</v>
      </c>
      <c r="L66" s="24">
        <v>8546</v>
      </c>
      <c r="M66" s="24">
        <v>8637</v>
      </c>
      <c r="N66" s="24">
        <v>8410</v>
      </c>
      <c r="O66" s="24">
        <v>8841</v>
      </c>
      <c r="P66" s="24">
        <v>8881</v>
      </c>
      <c r="Q66" s="24">
        <v>8879</v>
      </c>
      <c r="R66" s="24">
        <v>8500</v>
      </c>
      <c r="S66" s="24">
        <v>8412</v>
      </c>
      <c r="T66" s="24">
        <v>8559</v>
      </c>
      <c r="U66" s="24">
        <v>8550</v>
      </c>
      <c r="V66" s="24">
        <v>9000</v>
      </c>
      <c r="W66" s="24">
        <v>8998</v>
      </c>
      <c r="X66" s="24">
        <v>8993</v>
      </c>
      <c r="Y66" s="24">
        <v>8814</v>
      </c>
      <c r="Z66" s="24">
        <v>8572</v>
      </c>
      <c r="AA66" s="24">
        <v>8965</v>
      </c>
      <c r="AB66" s="24">
        <v>8933</v>
      </c>
      <c r="AC66" s="24">
        <v>8944</v>
      </c>
      <c r="AD66" s="24">
        <v>8564</v>
      </c>
      <c r="AE66" s="24">
        <v>8467</v>
      </c>
      <c r="AF66" s="24">
        <v>8493</v>
      </c>
      <c r="AG66" s="24">
        <v>8436</v>
      </c>
      <c r="AH66" s="24">
        <v>8773</v>
      </c>
      <c r="AI66" s="24">
        <v>8842</v>
      </c>
      <c r="AJ66" s="24">
        <v>8800</v>
      </c>
      <c r="AK66" s="24">
        <v>8699</v>
      </c>
      <c r="AL66" s="24">
        <v>8344</v>
      </c>
      <c r="AM66" s="24">
        <v>8633</v>
      </c>
      <c r="AN66" s="24">
        <v>8688</v>
      </c>
      <c r="AO66" s="24">
        <v>8660</v>
      </c>
    </row>
    <row r="67" spans="1:41" x14ac:dyDescent="0.35">
      <c r="A67" t="s">
        <v>118</v>
      </c>
      <c r="B67" s="24">
        <v>13763</v>
      </c>
      <c r="C67" s="24">
        <v>13955</v>
      </c>
      <c r="D67" s="24">
        <v>14070</v>
      </c>
      <c r="E67" s="24">
        <v>14131</v>
      </c>
      <c r="F67" s="24">
        <v>14099</v>
      </c>
      <c r="G67" s="24">
        <v>14142</v>
      </c>
      <c r="H67" s="24">
        <v>14125</v>
      </c>
      <c r="I67" s="24">
        <v>14056</v>
      </c>
      <c r="J67" s="24">
        <v>14196</v>
      </c>
      <c r="K67" s="24">
        <v>14310</v>
      </c>
      <c r="L67" s="24">
        <v>14312</v>
      </c>
      <c r="M67" s="24">
        <v>14379</v>
      </c>
      <c r="N67" s="24">
        <v>14372</v>
      </c>
      <c r="O67" s="24">
        <v>14636</v>
      </c>
      <c r="P67" s="24">
        <v>14707</v>
      </c>
      <c r="Q67" s="24">
        <v>14726</v>
      </c>
      <c r="R67" s="24">
        <v>14595</v>
      </c>
      <c r="S67" s="24">
        <v>14640</v>
      </c>
      <c r="T67" s="24">
        <v>14636</v>
      </c>
      <c r="U67" s="24">
        <v>14524</v>
      </c>
      <c r="V67" s="24">
        <v>14873</v>
      </c>
      <c r="W67" s="24">
        <v>14896</v>
      </c>
      <c r="X67" s="24">
        <v>14906</v>
      </c>
      <c r="Y67" s="24">
        <v>14747</v>
      </c>
      <c r="Z67" s="24">
        <v>14692</v>
      </c>
      <c r="AA67" s="24">
        <v>14961</v>
      </c>
      <c r="AB67" s="24">
        <v>15126</v>
      </c>
      <c r="AC67" s="24">
        <v>15110</v>
      </c>
      <c r="AD67" s="24">
        <v>14929</v>
      </c>
      <c r="AE67" s="24">
        <v>14983</v>
      </c>
      <c r="AF67" s="24">
        <v>14930</v>
      </c>
      <c r="AG67" s="24">
        <v>14887</v>
      </c>
      <c r="AH67" s="24">
        <v>14975</v>
      </c>
      <c r="AI67" s="24">
        <v>15023</v>
      </c>
      <c r="AJ67" s="24">
        <v>14935</v>
      </c>
      <c r="AK67" s="24">
        <v>14915</v>
      </c>
      <c r="AL67" s="24">
        <v>15007</v>
      </c>
      <c r="AM67" s="24">
        <v>14992</v>
      </c>
      <c r="AN67" s="24">
        <v>15070</v>
      </c>
      <c r="AO67" s="24">
        <v>15044</v>
      </c>
    </row>
    <row r="68" spans="1:41" x14ac:dyDescent="0.35">
      <c r="A68" t="s">
        <v>119</v>
      </c>
      <c r="B68" s="24">
        <v>25014</v>
      </c>
      <c r="C68" s="24">
        <v>25192</v>
      </c>
      <c r="D68" s="24">
        <v>25489</v>
      </c>
      <c r="E68" s="24">
        <v>25421</v>
      </c>
      <c r="F68" s="24">
        <v>25619</v>
      </c>
      <c r="G68" s="24">
        <v>25782</v>
      </c>
      <c r="H68" s="24">
        <v>25851</v>
      </c>
      <c r="I68" s="24">
        <v>25771</v>
      </c>
      <c r="J68" s="24">
        <v>25810</v>
      </c>
      <c r="K68" s="24">
        <v>25788</v>
      </c>
      <c r="L68" s="24">
        <v>25811</v>
      </c>
      <c r="M68" s="24">
        <v>25942</v>
      </c>
      <c r="N68" s="24">
        <v>26082</v>
      </c>
      <c r="O68" s="24">
        <v>26297</v>
      </c>
      <c r="P68" s="24">
        <v>26558</v>
      </c>
      <c r="Q68" s="24">
        <v>26388</v>
      </c>
      <c r="R68" s="24">
        <v>26387</v>
      </c>
      <c r="S68" s="24">
        <v>26595</v>
      </c>
      <c r="T68" s="24">
        <v>26583</v>
      </c>
      <c r="U68" s="24">
        <v>26513</v>
      </c>
      <c r="V68" s="24">
        <v>26549</v>
      </c>
      <c r="W68" s="24">
        <v>26563</v>
      </c>
      <c r="X68" s="24">
        <v>26534</v>
      </c>
      <c r="Y68" s="24">
        <v>26381</v>
      </c>
      <c r="Z68" s="24">
        <v>26325</v>
      </c>
      <c r="AA68" s="24">
        <v>26494</v>
      </c>
      <c r="AB68" s="24">
        <v>26738</v>
      </c>
      <c r="AC68" s="24">
        <v>26678</v>
      </c>
      <c r="AD68" s="24">
        <v>26604</v>
      </c>
      <c r="AE68" s="24">
        <v>26663</v>
      </c>
      <c r="AF68" s="24">
        <v>26828</v>
      </c>
      <c r="AG68" s="24">
        <v>26559</v>
      </c>
      <c r="AH68" s="24">
        <v>26685</v>
      </c>
      <c r="AI68" s="24">
        <v>26779</v>
      </c>
      <c r="AJ68" s="24">
        <v>26617</v>
      </c>
      <c r="AK68" s="24">
        <v>26585</v>
      </c>
      <c r="AL68" s="24">
        <v>26545</v>
      </c>
      <c r="AM68" s="24">
        <v>26528</v>
      </c>
      <c r="AN68" s="24">
        <v>26572</v>
      </c>
      <c r="AO68" s="24">
        <v>26448</v>
      </c>
    </row>
    <row r="69" spans="1:41" x14ac:dyDescent="0.35">
      <c r="A69" t="s">
        <v>120</v>
      </c>
      <c r="B69" s="24">
        <v>3441</v>
      </c>
      <c r="C69" s="24">
        <v>3476</v>
      </c>
      <c r="D69" s="24">
        <v>3524</v>
      </c>
      <c r="E69" s="24">
        <v>3487</v>
      </c>
      <c r="F69" s="24">
        <v>3496</v>
      </c>
      <c r="G69" s="24">
        <v>3525</v>
      </c>
      <c r="H69" s="24">
        <v>3549</v>
      </c>
      <c r="I69" s="24">
        <v>3567</v>
      </c>
      <c r="J69" s="24">
        <v>3548</v>
      </c>
      <c r="K69" s="24">
        <v>3509</v>
      </c>
      <c r="L69" s="24">
        <v>3520</v>
      </c>
      <c r="M69" s="24">
        <v>3540</v>
      </c>
      <c r="N69" s="24">
        <v>3557</v>
      </c>
      <c r="O69" s="24">
        <v>3580</v>
      </c>
      <c r="P69" s="24">
        <v>3592</v>
      </c>
      <c r="Q69" s="24">
        <v>3595</v>
      </c>
      <c r="R69" s="24">
        <v>3605</v>
      </c>
      <c r="S69" s="24">
        <v>3609</v>
      </c>
      <c r="T69" s="24">
        <v>3657</v>
      </c>
      <c r="U69" s="24">
        <v>3631</v>
      </c>
      <c r="V69" s="24">
        <v>3613</v>
      </c>
      <c r="W69" s="24">
        <v>3658</v>
      </c>
      <c r="X69" s="24">
        <v>3629</v>
      </c>
      <c r="Y69" s="24">
        <v>3586</v>
      </c>
      <c r="Z69" s="24">
        <v>3586</v>
      </c>
      <c r="AA69" s="24">
        <v>3594</v>
      </c>
      <c r="AB69" s="24">
        <v>3625</v>
      </c>
      <c r="AC69" s="24">
        <v>3616</v>
      </c>
      <c r="AD69" s="24">
        <v>3606</v>
      </c>
      <c r="AE69" s="24">
        <v>3635</v>
      </c>
      <c r="AF69" s="24">
        <v>3662</v>
      </c>
      <c r="AG69" s="24">
        <v>3636</v>
      </c>
      <c r="AH69" s="24">
        <v>3658</v>
      </c>
      <c r="AI69" s="24">
        <v>3647</v>
      </c>
      <c r="AJ69" s="24">
        <v>3630</v>
      </c>
      <c r="AK69" s="24">
        <v>3634</v>
      </c>
      <c r="AL69" s="24">
        <v>3626</v>
      </c>
      <c r="AM69" s="24">
        <v>3601</v>
      </c>
      <c r="AN69" s="24">
        <v>3605</v>
      </c>
      <c r="AO69" s="24">
        <v>3600</v>
      </c>
    </row>
    <row r="70" spans="1:41" x14ac:dyDescent="0.35">
      <c r="A70" t="s">
        <v>120</v>
      </c>
      <c r="B70" s="24">
        <v>3441</v>
      </c>
      <c r="C70" s="24">
        <v>3476</v>
      </c>
      <c r="D70" s="24">
        <v>3524</v>
      </c>
      <c r="E70" s="24">
        <v>3487</v>
      </c>
      <c r="F70" s="24">
        <v>3496</v>
      </c>
      <c r="G70" s="24">
        <v>3525</v>
      </c>
      <c r="H70" s="24">
        <v>3549</v>
      </c>
      <c r="I70" s="24">
        <v>3567</v>
      </c>
      <c r="J70" s="24">
        <v>3548</v>
      </c>
      <c r="K70" s="24">
        <v>3509</v>
      </c>
      <c r="L70" s="24">
        <v>3520</v>
      </c>
      <c r="M70" s="24">
        <v>3540</v>
      </c>
      <c r="N70" s="24">
        <v>3557</v>
      </c>
      <c r="O70" s="24">
        <v>3580</v>
      </c>
      <c r="P70" s="24">
        <v>3592</v>
      </c>
      <c r="Q70" s="24">
        <v>3595</v>
      </c>
      <c r="R70" s="24">
        <v>3605</v>
      </c>
      <c r="S70" s="24">
        <v>3609</v>
      </c>
      <c r="T70" s="24">
        <v>3657</v>
      </c>
      <c r="U70" s="24">
        <v>3631</v>
      </c>
      <c r="V70" s="24">
        <v>3613</v>
      </c>
      <c r="W70" s="24">
        <v>3658</v>
      </c>
      <c r="X70" s="24">
        <v>3629</v>
      </c>
      <c r="Y70" s="24">
        <v>3586</v>
      </c>
      <c r="Z70" s="24">
        <v>3586</v>
      </c>
      <c r="AA70" s="24">
        <v>3594</v>
      </c>
      <c r="AB70" s="24">
        <v>3625</v>
      </c>
      <c r="AC70" s="24">
        <v>3616</v>
      </c>
      <c r="AD70" s="24">
        <v>3606</v>
      </c>
      <c r="AE70" s="24">
        <v>3635</v>
      </c>
      <c r="AF70" s="24">
        <v>3662</v>
      </c>
      <c r="AG70" s="24">
        <v>3636</v>
      </c>
      <c r="AH70" s="24">
        <v>3658</v>
      </c>
      <c r="AI70" s="24">
        <v>3647</v>
      </c>
      <c r="AJ70" s="24">
        <v>3630</v>
      </c>
      <c r="AK70" s="24">
        <v>3634</v>
      </c>
      <c r="AL70" s="24">
        <v>3626</v>
      </c>
      <c r="AM70" s="24">
        <v>3601</v>
      </c>
      <c r="AN70" s="24">
        <v>3605</v>
      </c>
      <c r="AO70" s="24">
        <v>3600</v>
      </c>
    </row>
    <row r="71" spans="1:41" x14ac:dyDescent="0.35">
      <c r="A71" t="s">
        <v>121</v>
      </c>
      <c r="B71" s="24">
        <v>48250</v>
      </c>
      <c r="C71" s="24">
        <v>48531</v>
      </c>
      <c r="D71" s="24">
        <v>49031</v>
      </c>
      <c r="E71" s="24">
        <v>49174</v>
      </c>
      <c r="F71" s="24">
        <v>49346</v>
      </c>
      <c r="G71" s="24">
        <v>49727</v>
      </c>
      <c r="H71" s="24">
        <v>50082</v>
      </c>
      <c r="I71" s="24">
        <v>49746</v>
      </c>
      <c r="J71" s="24">
        <v>49810</v>
      </c>
      <c r="K71" s="24">
        <v>50367</v>
      </c>
      <c r="L71" s="24">
        <v>50306</v>
      </c>
      <c r="M71" s="24">
        <v>50161</v>
      </c>
      <c r="N71" s="24">
        <v>50621</v>
      </c>
      <c r="O71" s="24">
        <v>50839</v>
      </c>
      <c r="P71" s="24">
        <v>51505</v>
      </c>
      <c r="Q71" s="24">
        <v>51532</v>
      </c>
      <c r="R71" s="24">
        <v>51570</v>
      </c>
      <c r="S71" s="24">
        <v>52026</v>
      </c>
      <c r="T71" s="24">
        <v>52162</v>
      </c>
      <c r="U71" s="24">
        <v>51645</v>
      </c>
      <c r="V71" s="24">
        <v>51681</v>
      </c>
      <c r="W71" s="24">
        <v>51769</v>
      </c>
      <c r="X71" s="24">
        <v>51758</v>
      </c>
      <c r="Y71" s="24">
        <v>51472</v>
      </c>
      <c r="Z71" s="24">
        <v>51466</v>
      </c>
      <c r="AA71" s="24">
        <v>51729</v>
      </c>
      <c r="AB71" s="24">
        <v>52223</v>
      </c>
      <c r="AC71" s="24">
        <v>52211</v>
      </c>
      <c r="AD71" s="24">
        <v>52067</v>
      </c>
      <c r="AE71" s="24">
        <v>52381</v>
      </c>
      <c r="AF71" s="24">
        <v>52443</v>
      </c>
      <c r="AG71" s="24">
        <v>51775</v>
      </c>
      <c r="AH71" s="24">
        <v>51606</v>
      </c>
      <c r="AI71" s="24">
        <v>52011</v>
      </c>
      <c r="AJ71" s="24">
        <v>51877</v>
      </c>
      <c r="AK71" s="24">
        <v>51881</v>
      </c>
      <c r="AL71" s="24">
        <v>51958</v>
      </c>
      <c r="AM71" s="24">
        <v>51868</v>
      </c>
      <c r="AN71" s="24">
        <v>52006</v>
      </c>
      <c r="AO71" s="24">
        <v>52101</v>
      </c>
    </row>
    <row r="72" spans="1:41" x14ac:dyDescent="0.35">
      <c r="A72" t="s">
        <v>122</v>
      </c>
      <c r="B72" s="24">
        <v>15344</v>
      </c>
      <c r="C72" s="24">
        <v>15477</v>
      </c>
      <c r="D72" s="24">
        <v>15638</v>
      </c>
      <c r="E72" s="24">
        <v>15617</v>
      </c>
      <c r="F72" s="24">
        <v>15756</v>
      </c>
      <c r="G72" s="24">
        <v>15870</v>
      </c>
      <c r="H72" s="24">
        <v>15953</v>
      </c>
      <c r="I72" s="24">
        <v>15901</v>
      </c>
      <c r="J72" s="24">
        <v>15790</v>
      </c>
      <c r="K72" s="24">
        <v>15861</v>
      </c>
      <c r="L72" s="24">
        <v>15829</v>
      </c>
      <c r="M72" s="24">
        <v>15813</v>
      </c>
      <c r="N72" s="24">
        <v>16008</v>
      </c>
      <c r="O72" s="24">
        <v>16122</v>
      </c>
      <c r="P72" s="24">
        <v>16272</v>
      </c>
      <c r="Q72" s="24">
        <v>16229</v>
      </c>
      <c r="R72" s="24">
        <v>16330</v>
      </c>
      <c r="S72" s="24">
        <v>16463</v>
      </c>
      <c r="T72" s="24">
        <v>16458</v>
      </c>
      <c r="U72" s="24">
        <v>16387</v>
      </c>
      <c r="V72" s="24">
        <v>16230</v>
      </c>
      <c r="W72" s="24">
        <v>16236</v>
      </c>
      <c r="X72" s="24">
        <v>16226</v>
      </c>
      <c r="Y72" s="24">
        <v>16090</v>
      </c>
      <c r="Z72" s="24">
        <v>16181</v>
      </c>
      <c r="AA72" s="24">
        <v>16241</v>
      </c>
      <c r="AB72" s="24">
        <v>16387</v>
      </c>
      <c r="AC72" s="24">
        <v>16317</v>
      </c>
      <c r="AD72" s="24">
        <v>16418</v>
      </c>
      <c r="AE72" s="24">
        <v>16620</v>
      </c>
      <c r="AF72" s="24">
        <v>16652</v>
      </c>
      <c r="AG72" s="24">
        <v>16503</v>
      </c>
      <c r="AH72" s="24">
        <v>16420</v>
      </c>
      <c r="AI72" s="24">
        <v>16457</v>
      </c>
      <c r="AJ72" s="24">
        <v>16352</v>
      </c>
      <c r="AK72" s="24">
        <v>16338</v>
      </c>
      <c r="AL72" s="24">
        <v>16334</v>
      </c>
      <c r="AM72" s="24">
        <v>16328</v>
      </c>
      <c r="AN72" s="24">
        <v>16377</v>
      </c>
      <c r="AO72" s="24">
        <v>16258</v>
      </c>
    </row>
    <row r="73" spans="1:41" x14ac:dyDescent="0.35">
      <c r="A73" t="s">
        <v>122</v>
      </c>
      <c r="B73" s="24">
        <v>15344</v>
      </c>
      <c r="C73" s="24">
        <v>15477</v>
      </c>
      <c r="D73" s="24">
        <v>15638</v>
      </c>
      <c r="E73" s="24">
        <v>15617</v>
      </c>
      <c r="F73" s="24">
        <v>15756</v>
      </c>
      <c r="G73" s="24">
        <v>15870</v>
      </c>
      <c r="H73" s="24">
        <v>15953</v>
      </c>
      <c r="I73" s="24">
        <v>15901</v>
      </c>
      <c r="J73" s="24">
        <v>15790</v>
      </c>
      <c r="K73" s="24">
        <v>15861</v>
      </c>
      <c r="L73" s="24">
        <v>15829</v>
      </c>
      <c r="M73" s="24">
        <v>15813</v>
      </c>
      <c r="N73" s="24">
        <v>16008</v>
      </c>
      <c r="O73" s="24">
        <v>16122</v>
      </c>
      <c r="P73" s="24">
        <v>16272</v>
      </c>
      <c r="Q73" s="24">
        <v>16229</v>
      </c>
      <c r="R73" s="24">
        <v>16330</v>
      </c>
      <c r="S73" s="24">
        <v>16463</v>
      </c>
      <c r="T73" s="24">
        <v>16458</v>
      </c>
      <c r="U73" s="24">
        <v>16387</v>
      </c>
      <c r="V73" s="24">
        <v>16230</v>
      </c>
      <c r="W73" s="24">
        <v>16236</v>
      </c>
      <c r="X73" s="24">
        <v>16226</v>
      </c>
      <c r="Y73" s="24">
        <v>16090</v>
      </c>
      <c r="Z73" s="24">
        <v>16181</v>
      </c>
      <c r="AA73" s="24">
        <v>16241</v>
      </c>
      <c r="AB73" s="24">
        <v>16387</v>
      </c>
      <c r="AC73" s="24">
        <v>16317</v>
      </c>
      <c r="AD73" s="24">
        <v>16418</v>
      </c>
      <c r="AE73" s="24">
        <v>16620</v>
      </c>
      <c r="AF73" s="24">
        <v>16652</v>
      </c>
      <c r="AG73" s="24">
        <v>16503</v>
      </c>
      <c r="AH73" s="24">
        <v>16420</v>
      </c>
      <c r="AI73" s="24">
        <v>16457</v>
      </c>
      <c r="AJ73" s="24">
        <v>16352</v>
      </c>
      <c r="AK73" s="24">
        <v>16338</v>
      </c>
      <c r="AL73" s="24">
        <v>16334</v>
      </c>
      <c r="AM73" s="24">
        <v>16328</v>
      </c>
      <c r="AN73" s="24">
        <v>16377</v>
      </c>
      <c r="AO73" s="24">
        <v>16258</v>
      </c>
    </row>
    <row r="74" spans="1:41" x14ac:dyDescent="0.35">
      <c r="A74" t="s">
        <v>123</v>
      </c>
      <c r="B74" s="24">
        <v>2763</v>
      </c>
      <c r="C74" s="24">
        <v>2768</v>
      </c>
      <c r="D74" s="24">
        <v>2853</v>
      </c>
      <c r="E74" s="24">
        <v>2844</v>
      </c>
      <c r="F74" s="24">
        <v>2840</v>
      </c>
      <c r="G74" s="24">
        <v>2879</v>
      </c>
      <c r="H74" s="24">
        <v>2894</v>
      </c>
      <c r="I74" s="24">
        <v>2855</v>
      </c>
      <c r="J74" s="24">
        <v>2886</v>
      </c>
      <c r="K74" s="24">
        <v>2898</v>
      </c>
      <c r="L74" s="24">
        <v>2877</v>
      </c>
      <c r="M74" s="24">
        <v>2908</v>
      </c>
      <c r="N74" s="24">
        <v>2933</v>
      </c>
      <c r="O74" s="24">
        <v>2956</v>
      </c>
      <c r="P74" s="24">
        <v>2974</v>
      </c>
      <c r="Q74" s="24">
        <v>2943</v>
      </c>
      <c r="R74" s="24">
        <v>2943</v>
      </c>
      <c r="S74" s="24">
        <v>2905</v>
      </c>
      <c r="T74" s="24">
        <v>2999</v>
      </c>
      <c r="U74" s="24">
        <v>2956</v>
      </c>
      <c r="V74" s="24">
        <v>2983</v>
      </c>
      <c r="W74" s="24">
        <v>3027</v>
      </c>
      <c r="X74" s="24">
        <v>3006</v>
      </c>
      <c r="Y74" s="24">
        <v>2973</v>
      </c>
      <c r="Z74" s="24">
        <v>2998</v>
      </c>
      <c r="AA74" s="24">
        <v>2943</v>
      </c>
      <c r="AB74" s="24">
        <v>3000</v>
      </c>
      <c r="AC74" s="24">
        <v>2973</v>
      </c>
      <c r="AD74" s="24">
        <v>2938</v>
      </c>
      <c r="AE74" s="24">
        <v>2962</v>
      </c>
      <c r="AF74" s="24">
        <v>2981</v>
      </c>
      <c r="AG74" s="24">
        <v>2970</v>
      </c>
      <c r="AH74" s="24">
        <v>2997</v>
      </c>
      <c r="AI74" s="24">
        <v>3009</v>
      </c>
      <c r="AJ74" s="24">
        <v>2987</v>
      </c>
      <c r="AK74" s="24">
        <v>2969</v>
      </c>
      <c r="AL74" s="24">
        <v>3083</v>
      </c>
      <c r="AM74" s="24">
        <v>2999</v>
      </c>
      <c r="AN74" s="24">
        <v>3014</v>
      </c>
      <c r="AO74" s="24">
        <v>2974</v>
      </c>
    </row>
    <row r="75" spans="1:41" x14ac:dyDescent="0.35">
      <c r="A75" t="s">
        <v>123</v>
      </c>
      <c r="B75" s="24">
        <v>2763</v>
      </c>
      <c r="C75" s="24">
        <v>2768</v>
      </c>
      <c r="D75" s="24">
        <v>2853</v>
      </c>
      <c r="E75" s="24">
        <v>2844</v>
      </c>
      <c r="F75" s="24">
        <v>2840</v>
      </c>
      <c r="G75" s="24">
        <v>2879</v>
      </c>
      <c r="H75" s="24">
        <v>2894</v>
      </c>
      <c r="I75" s="24">
        <v>2855</v>
      </c>
      <c r="J75" s="24">
        <v>2886</v>
      </c>
      <c r="K75" s="24">
        <v>2898</v>
      </c>
      <c r="L75" s="24">
        <v>2877</v>
      </c>
      <c r="M75" s="24">
        <v>2908</v>
      </c>
      <c r="N75" s="24">
        <v>2933</v>
      </c>
      <c r="O75" s="24">
        <v>2956</v>
      </c>
      <c r="P75" s="24">
        <v>2974</v>
      </c>
      <c r="Q75" s="24">
        <v>2943</v>
      </c>
      <c r="R75" s="24">
        <v>2943</v>
      </c>
      <c r="S75" s="24">
        <v>2905</v>
      </c>
      <c r="T75" s="24">
        <v>2999</v>
      </c>
      <c r="U75" s="24">
        <v>2956</v>
      </c>
      <c r="V75" s="24">
        <v>2983</v>
      </c>
      <c r="W75" s="24">
        <v>3027</v>
      </c>
      <c r="X75" s="24">
        <v>3006</v>
      </c>
      <c r="Y75" s="24">
        <v>2973</v>
      </c>
      <c r="Z75" s="24">
        <v>2998</v>
      </c>
      <c r="AA75" s="24">
        <v>2943</v>
      </c>
      <c r="AB75" s="24">
        <v>3000</v>
      </c>
      <c r="AC75" s="24">
        <v>2973</v>
      </c>
      <c r="AD75" s="24">
        <v>2938</v>
      </c>
      <c r="AE75" s="24">
        <v>2962</v>
      </c>
      <c r="AF75" s="24">
        <v>2981</v>
      </c>
      <c r="AG75" s="24">
        <v>2970</v>
      </c>
      <c r="AH75" s="24">
        <v>2997</v>
      </c>
      <c r="AI75" s="24">
        <v>3009</v>
      </c>
      <c r="AJ75" s="24">
        <v>2987</v>
      </c>
      <c r="AK75" s="24">
        <v>2969</v>
      </c>
      <c r="AL75" s="24">
        <v>3083</v>
      </c>
      <c r="AM75" s="24">
        <v>2999</v>
      </c>
      <c r="AN75" s="24">
        <v>3014</v>
      </c>
      <c r="AO75" s="24">
        <v>2974</v>
      </c>
    </row>
    <row r="76" spans="1:41" x14ac:dyDescent="0.35">
      <c r="A76" t="s">
        <v>124</v>
      </c>
      <c r="B76" s="24">
        <v>7344</v>
      </c>
      <c r="C76" s="24">
        <v>7789</v>
      </c>
      <c r="D76" s="24">
        <v>7900</v>
      </c>
      <c r="E76" s="24">
        <v>7913</v>
      </c>
      <c r="F76" s="24">
        <v>7635</v>
      </c>
      <c r="G76" s="24">
        <v>7547</v>
      </c>
      <c r="H76" s="24">
        <v>7591</v>
      </c>
      <c r="I76" s="24">
        <v>7592</v>
      </c>
      <c r="J76" s="24">
        <v>7947</v>
      </c>
      <c r="K76" s="24">
        <v>7932</v>
      </c>
      <c r="L76" s="24">
        <v>7822</v>
      </c>
      <c r="M76" s="24">
        <v>7881</v>
      </c>
      <c r="N76" s="24">
        <v>7636</v>
      </c>
      <c r="O76" s="24">
        <v>8086</v>
      </c>
      <c r="P76" s="24">
        <v>8119</v>
      </c>
      <c r="Q76" s="24">
        <v>8087</v>
      </c>
      <c r="R76" s="24">
        <v>7804</v>
      </c>
      <c r="S76" s="24">
        <v>7624</v>
      </c>
      <c r="T76" s="24">
        <v>7736</v>
      </c>
      <c r="U76" s="24">
        <v>7802</v>
      </c>
      <c r="V76" s="24">
        <v>8250</v>
      </c>
      <c r="W76" s="24">
        <v>8222</v>
      </c>
      <c r="X76" s="24">
        <v>8220</v>
      </c>
      <c r="Y76" s="24">
        <v>8052</v>
      </c>
      <c r="Z76" s="24">
        <v>7770</v>
      </c>
      <c r="AA76" s="24">
        <v>8153</v>
      </c>
      <c r="AB76" s="24">
        <v>8138</v>
      </c>
      <c r="AC76" s="24">
        <v>8139</v>
      </c>
      <c r="AD76" s="24">
        <v>7810</v>
      </c>
      <c r="AE76" s="24">
        <v>7690</v>
      </c>
      <c r="AF76" s="24">
        <v>7729</v>
      </c>
      <c r="AG76" s="24">
        <v>7674</v>
      </c>
      <c r="AH76" s="24">
        <v>8037</v>
      </c>
      <c r="AI76" s="24">
        <v>8162</v>
      </c>
      <c r="AJ76" s="24">
        <v>8101</v>
      </c>
      <c r="AK76" s="24">
        <v>8033</v>
      </c>
      <c r="AL76" s="24">
        <v>7642</v>
      </c>
      <c r="AM76" s="24">
        <v>7981</v>
      </c>
      <c r="AN76" s="24">
        <v>7940</v>
      </c>
      <c r="AO76" s="24">
        <v>7905</v>
      </c>
    </row>
    <row r="77" spans="1:41" x14ac:dyDescent="0.35">
      <c r="A77" t="s">
        <v>125</v>
      </c>
      <c r="B77" s="24">
        <v>19526</v>
      </c>
      <c r="C77" s="24">
        <v>19526</v>
      </c>
      <c r="D77" s="24">
        <v>19737</v>
      </c>
      <c r="E77" s="24">
        <v>19778</v>
      </c>
      <c r="F77" s="24">
        <v>19896</v>
      </c>
      <c r="G77" s="24">
        <v>20152</v>
      </c>
      <c r="H77" s="24">
        <v>20264</v>
      </c>
      <c r="I77" s="24">
        <v>20116</v>
      </c>
      <c r="J77" s="24">
        <v>19862</v>
      </c>
      <c r="K77" s="24">
        <v>20066</v>
      </c>
      <c r="L77" s="24">
        <v>20064</v>
      </c>
      <c r="M77" s="24">
        <v>20039</v>
      </c>
      <c r="N77" s="24">
        <v>20385</v>
      </c>
      <c r="O77" s="24">
        <v>20445</v>
      </c>
      <c r="P77" s="24">
        <v>20592</v>
      </c>
      <c r="Q77" s="24">
        <v>20622</v>
      </c>
      <c r="R77" s="24">
        <v>20586</v>
      </c>
      <c r="S77" s="24">
        <v>20893</v>
      </c>
      <c r="T77" s="24">
        <v>21111</v>
      </c>
      <c r="U77" s="24">
        <v>20774</v>
      </c>
      <c r="V77" s="24">
        <v>20619</v>
      </c>
      <c r="W77" s="24">
        <v>20711</v>
      </c>
      <c r="X77" s="24">
        <v>20626</v>
      </c>
      <c r="Y77" s="24">
        <v>20415</v>
      </c>
      <c r="Z77" s="24">
        <v>20613</v>
      </c>
      <c r="AA77" s="24">
        <v>20622</v>
      </c>
      <c r="AB77" s="24">
        <v>20733</v>
      </c>
      <c r="AC77" s="24">
        <v>20781</v>
      </c>
      <c r="AD77" s="24">
        <v>20711</v>
      </c>
      <c r="AE77" s="24">
        <v>20977</v>
      </c>
      <c r="AF77" s="24">
        <v>21069</v>
      </c>
      <c r="AG77" s="24">
        <v>20865</v>
      </c>
      <c r="AH77" s="24">
        <v>20680</v>
      </c>
      <c r="AI77" s="24">
        <v>20696</v>
      </c>
      <c r="AJ77" s="24">
        <v>20514</v>
      </c>
      <c r="AK77" s="24">
        <v>20388</v>
      </c>
      <c r="AL77" s="24">
        <v>20588</v>
      </c>
      <c r="AM77" s="24">
        <v>20353</v>
      </c>
      <c r="AN77" s="24">
        <v>20501</v>
      </c>
      <c r="AO77" s="24">
        <v>20529</v>
      </c>
    </row>
    <row r="78" spans="1:41" x14ac:dyDescent="0.35">
      <c r="A78" t="s">
        <v>126</v>
      </c>
      <c r="B78" s="24">
        <v>12424</v>
      </c>
      <c r="C78" s="24">
        <v>12496</v>
      </c>
      <c r="D78" s="24">
        <v>12579</v>
      </c>
      <c r="E78" s="24">
        <v>12572</v>
      </c>
      <c r="F78" s="24">
        <v>12665</v>
      </c>
      <c r="G78" s="24">
        <v>12763</v>
      </c>
      <c r="H78" s="24">
        <v>12902</v>
      </c>
      <c r="I78" s="24">
        <v>12835</v>
      </c>
      <c r="J78" s="24">
        <v>12701</v>
      </c>
      <c r="K78" s="24">
        <v>12781</v>
      </c>
      <c r="L78" s="24">
        <v>12765</v>
      </c>
      <c r="M78" s="24">
        <v>12821</v>
      </c>
      <c r="N78" s="24">
        <v>13375</v>
      </c>
      <c r="O78" s="24">
        <v>13433</v>
      </c>
      <c r="P78" s="24">
        <v>13504</v>
      </c>
      <c r="Q78" s="24">
        <v>13441</v>
      </c>
      <c r="R78" s="24">
        <v>13495</v>
      </c>
      <c r="S78" s="24">
        <v>13621</v>
      </c>
      <c r="T78" s="24">
        <v>13686</v>
      </c>
      <c r="U78" s="24">
        <v>13566</v>
      </c>
      <c r="V78" s="24">
        <v>13445</v>
      </c>
      <c r="W78" s="24">
        <v>13432</v>
      </c>
      <c r="X78" s="24">
        <v>13482</v>
      </c>
      <c r="Y78" s="24">
        <v>13413</v>
      </c>
      <c r="Z78" s="24">
        <v>13492</v>
      </c>
      <c r="AA78" s="24">
        <v>13535</v>
      </c>
      <c r="AB78" s="24">
        <v>13608</v>
      </c>
      <c r="AC78" s="24">
        <v>13597</v>
      </c>
      <c r="AD78" s="24">
        <v>13631</v>
      </c>
      <c r="AE78" s="24">
        <v>13746</v>
      </c>
      <c r="AF78" s="24">
        <v>13833</v>
      </c>
      <c r="AG78" s="24">
        <v>13645</v>
      </c>
      <c r="AH78" s="24">
        <v>13563</v>
      </c>
      <c r="AI78" s="24">
        <v>13606</v>
      </c>
      <c r="AJ78" s="24">
        <v>13554</v>
      </c>
      <c r="AK78" s="24">
        <v>13477</v>
      </c>
      <c r="AL78" s="24">
        <v>13578</v>
      </c>
      <c r="AM78" s="24">
        <v>13472</v>
      </c>
      <c r="AN78" s="24">
        <v>13481</v>
      </c>
      <c r="AO78" s="24">
        <v>13565</v>
      </c>
    </row>
    <row r="79" spans="1:41" x14ac:dyDescent="0.35">
      <c r="A79" t="s">
        <v>127</v>
      </c>
      <c r="B79" s="24">
        <v>6582</v>
      </c>
      <c r="C79" s="24">
        <v>6578</v>
      </c>
      <c r="D79" s="24">
        <v>6757</v>
      </c>
      <c r="E79" s="24">
        <v>6738</v>
      </c>
      <c r="F79" s="24">
        <v>6748</v>
      </c>
      <c r="G79" s="24">
        <v>6776</v>
      </c>
      <c r="H79" s="24">
        <v>6540</v>
      </c>
      <c r="I79" s="24">
        <v>6565</v>
      </c>
      <c r="J79" s="24">
        <v>6733</v>
      </c>
      <c r="K79" s="24">
        <v>6979</v>
      </c>
      <c r="L79" s="24">
        <v>6997</v>
      </c>
      <c r="M79" s="24">
        <v>6976</v>
      </c>
      <c r="N79" s="24">
        <v>6941</v>
      </c>
      <c r="O79" s="24">
        <v>7020</v>
      </c>
      <c r="P79" s="24">
        <v>7045</v>
      </c>
      <c r="Q79" s="24">
        <v>6891</v>
      </c>
      <c r="R79" s="24">
        <v>6932</v>
      </c>
      <c r="S79" s="24">
        <v>6982</v>
      </c>
      <c r="T79" s="24">
        <v>6994</v>
      </c>
      <c r="U79" s="24">
        <v>6870</v>
      </c>
      <c r="V79" s="24">
        <v>7143</v>
      </c>
      <c r="W79" s="24">
        <v>7160</v>
      </c>
      <c r="X79" s="24">
        <v>7105</v>
      </c>
      <c r="Y79" s="24">
        <v>7007</v>
      </c>
      <c r="Z79" s="24">
        <v>7029</v>
      </c>
      <c r="AA79" s="24">
        <v>7141</v>
      </c>
      <c r="AB79" s="24">
        <v>7193</v>
      </c>
      <c r="AC79" s="24">
        <v>7065</v>
      </c>
      <c r="AD79" s="24">
        <v>6987</v>
      </c>
      <c r="AE79" s="24">
        <v>7084</v>
      </c>
      <c r="AF79" s="24">
        <v>6977</v>
      </c>
      <c r="AG79" s="24">
        <v>7021</v>
      </c>
      <c r="AH79" s="24">
        <v>7215</v>
      </c>
      <c r="AI79" s="24">
        <v>7321</v>
      </c>
      <c r="AJ79" s="24">
        <v>7270</v>
      </c>
      <c r="AK79" s="24">
        <v>7200</v>
      </c>
      <c r="AL79" s="24">
        <v>7270</v>
      </c>
      <c r="AM79" s="24">
        <v>7205</v>
      </c>
      <c r="AN79" s="24">
        <v>7264</v>
      </c>
      <c r="AO79" s="24">
        <v>7264</v>
      </c>
    </row>
    <row r="80" spans="1:41" x14ac:dyDescent="0.35">
      <c r="A80" t="s">
        <v>128</v>
      </c>
      <c r="B80" s="24">
        <v>10862</v>
      </c>
      <c r="C80" s="24">
        <v>10993</v>
      </c>
      <c r="D80" s="24">
        <v>11081</v>
      </c>
      <c r="E80" s="24">
        <v>11144</v>
      </c>
      <c r="F80" s="24">
        <v>11114</v>
      </c>
      <c r="G80" s="24">
        <v>11142</v>
      </c>
      <c r="H80" s="24">
        <v>11110</v>
      </c>
      <c r="I80" s="24">
        <v>11054</v>
      </c>
      <c r="J80" s="24">
        <v>11164</v>
      </c>
      <c r="K80" s="24">
        <v>11290</v>
      </c>
      <c r="L80" s="24">
        <v>11291</v>
      </c>
      <c r="M80" s="24">
        <v>11332</v>
      </c>
      <c r="N80" s="24">
        <v>11336</v>
      </c>
      <c r="O80" s="24">
        <v>11544</v>
      </c>
      <c r="P80" s="24">
        <v>11610</v>
      </c>
      <c r="Q80" s="24">
        <v>11628</v>
      </c>
      <c r="R80" s="24">
        <v>11523</v>
      </c>
      <c r="S80" s="24">
        <v>11581</v>
      </c>
      <c r="T80" s="24">
        <v>11578</v>
      </c>
      <c r="U80" s="24">
        <v>11477</v>
      </c>
      <c r="V80" s="24">
        <v>11710</v>
      </c>
      <c r="W80" s="24">
        <v>11742</v>
      </c>
      <c r="X80" s="24">
        <v>11750</v>
      </c>
      <c r="Y80" s="24">
        <v>11634</v>
      </c>
      <c r="Z80" s="24">
        <v>11617</v>
      </c>
      <c r="AA80" s="24">
        <v>11837</v>
      </c>
      <c r="AB80" s="24">
        <v>11962</v>
      </c>
      <c r="AC80" s="24">
        <v>11944</v>
      </c>
      <c r="AD80" s="24">
        <v>11828</v>
      </c>
      <c r="AE80" s="24">
        <v>11867</v>
      </c>
      <c r="AF80" s="24">
        <v>11814</v>
      </c>
      <c r="AG80" s="24">
        <v>11780</v>
      </c>
      <c r="AH80" s="24">
        <v>11817</v>
      </c>
      <c r="AI80" s="24">
        <v>11852</v>
      </c>
      <c r="AJ80" s="24">
        <v>11768</v>
      </c>
      <c r="AK80" s="24">
        <v>11764</v>
      </c>
      <c r="AL80" s="24">
        <v>11841</v>
      </c>
      <c r="AM80" s="24">
        <v>11830</v>
      </c>
      <c r="AN80" s="24">
        <v>11910</v>
      </c>
      <c r="AO80" s="24">
        <v>11885</v>
      </c>
    </row>
    <row r="81" spans="1:41" x14ac:dyDescent="0.35">
      <c r="A81" t="s">
        <v>129</v>
      </c>
      <c r="B81" s="24">
        <v>3836</v>
      </c>
      <c r="C81" s="24">
        <v>3853</v>
      </c>
      <c r="D81" s="24">
        <v>3837</v>
      </c>
      <c r="E81" s="24">
        <v>3840</v>
      </c>
      <c r="F81" s="24">
        <v>3801</v>
      </c>
      <c r="G81" s="24">
        <v>3860</v>
      </c>
      <c r="H81" s="24">
        <v>3868</v>
      </c>
      <c r="I81" s="24">
        <v>3842</v>
      </c>
      <c r="J81" s="24">
        <v>3844</v>
      </c>
      <c r="K81" s="24">
        <v>3809</v>
      </c>
      <c r="L81" s="24">
        <v>3795</v>
      </c>
      <c r="M81" s="24">
        <v>3829</v>
      </c>
      <c r="N81" s="24">
        <v>3822</v>
      </c>
      <c r="O81" s="24">
        <v>3861</v>
      </c>
      <c r="P81" s="24">
        <v>3858</v>
      </c>
      <c r="Q81" s="24">
        <v>3816</v>
      </c>
      <c r="R81" s="24">
        <v>3751</v>
      </c>
      <c r="S81" s="24">
        <v>3784</v>
      </c>
      <c r="T81" s="24">
        <v>3801</v>
      </c>
      <c r="U81" s="24">
        <v>3770</v>
      </c>
      <c r="V81" s="24">
        <v>3775</v>
      </c>
      <c r="W81" s="24">
        <v>3757</v>
      </c>
      <c r="X81" s="24">
        <v>3795</v>
      </c>
      <c r="Y81" s="24">
        <v>3814</v>
      </c>
      <c r="Z81" s="24">
        <v>3790</v>
      </c>
      <c r="AA81" s="24">
        <v>3780</v>
      </c>
      <c r="AB81" s="24">
        <v>3820</v>
      </c>
      <c r="AC81" s="24">
        <v>3845</v>
      </c>
      <c r="AD81" s="24">
        <v>3823</v>
      </c>
      <c r="AE81" s="24">
        <v>3841</v>
      </c>
      <c r="AF81" s="24">
        <v>3829</v>
      </c>
      <c r="AG81" s="24">
        <v>3802</v>
      </c>
      <c r="AH81" s="24">
        <v>3766</v>
      </c>
      <c r="AI81" s="24">
        <v>3853</v>
      </c>
      <c r="AJ81" s="24">
        <v>3850</v>
      </c>
      <c r="AK81" s="24">
        <v>3850</v>
      </c>
      <c r="AL81" s="24">
        <v>3874</v>
      </c>
      <c r="AM81" s="24">
        <v>3851</v>
      </c>
      <c r="AN81" s="24">
        <v>3868</v>
      </c>
      <c r="AO81" s="24">
        <v>3831</v>
      </c>
    </row>
    <row r="82" spans="1:41" x14ac:dyDescent="0.35">
      <c r="A82" t="s">
        <v>130</v>
      </c>
      <c r="B82" s="24">
        <v>6157</v>
      </c>
      <c r="C82" s="24">
        <v>6190</v>
      </c>
      <c r="D82" s="24">
        <v>6183</v>
      </c>
      <c r="E82" s="24">
        <v>6198</v>
      </c>
      <c r="F82" s="24">
        <v>6130</v>
      </c>
      <c r="G82" s="24">
        <v>6198</v>
      </c>
      <c r="H82" s="24">
        <v>6224</v>
      </c>
      <c r="I82" s="24">
        <v>6179</v>
      </c>
      <c r="J82" s="24">
        <v>6185</v>
      </c>
      <c r="K82" s="24">
        <v>6114</v>
      </c>
      <c r="L82" s="24">
        <v>6100</v>
      </c>
      <c r="M82" s="24">
        <v>6134</v>
      </c>
      <c r="N82" s="24">
        <v>6137</v>
      </c>
      <c r="O82" s="24">
        <v>6201</v>
      </c>
      <c r="P82" s="24">
        <v>6219</v>
      </c>
      <c r="Q82" s="24">
        <v>6129</v>
      </c>
      <c r="R82" s="24">
        <v>6054</v>
      </c>
      <c r="S82" s="24">
        <v>6096</v>
      </c>
      <c r="T82" s="24">
        <v>6105</v>
      </c>
      <c r="U82" s="24">
        <v>6067</v>
      </c>
      <c r="V82" s="24">
        <v>6081</v>
      </c>
      <c r="W82" s="24">
        <v>6038</v>
      </c>
      <c r="X82" s="24">
        <v>6112</v>
      </c>
      <c r="Y82" s="24">
        <v>6124</v>
      </c>
      <c r="Z82" s="24">
        <v>6115</v>
      </c>
      <c r="AA82" s="24">
        <v>6105</v>
      </c>
      <c r="AB82" s="24">
        <v>6184</v>
      </c>
      <c r="AC82" s="24">
        <v>6207</v>
      </c>
      <c r="AD82" s="24">
        <v>6166</v>
      </c>
      <c r="AE82" s="24">
        <v>6181</v>
      </c>
      <c r="AF82" s="24">
        <v>6197</v>
      </c>
      <c r="AG82" s="24">
        <v>6150</v>
      </c>
      <c r="AH82" s="24">
        <v>6111</v>
      </c>
      <c r="AI82" s="24">
        <v>6252</v>
      </c>
      <c r="AJ82" s="24">
        <v>6264</v>
      </c>
      <c r="AK82" s="24">
        <v>6265</v>
      </c>
      <c r="AL82" s="24">
        <v>6305</v>
      </c>
      <c r="AM82" s="24">
        <v>6254</v>
      </c>
      <c r="AN82" s="24">
        <v>6283</v>
      </c>
      <c r="AO82" s="24">
        <v>6220</v>
      </c>
    </row>
    <row r="83" spans="1:41" x14ac:dyDescent="0.35">
      <c r="A83" t="s">
        <v>131</v>
      </c>
      <c r="B83" s="24">
        <v>14256</v>
      </c>
      <c r="C83" s="24">
        <v>14449</v>
      </c>
      <c r="D83" s="24">
        <v>14475</v>
      </c>
      <c r="E83" s="24">
        <v>14741</v>
      </c>
      <c r="F83" s="24">
        <v>14701</v>
      </c>
      <c r="G83" s="24">
        <v>14883</v>
      </c>
      <c r="H83" s="24">
        <v>14836</v>
      </c>
      <c r="I83" s="24">
        <v>14816</v>
      </c>
      <c r="J83" s="24">
        <v>14806</v>
      </c>
      <c r="K83" s="24">
        <v>14940</v>
      </c>
      <c r="L83" s="24">
        <v>14822</v>
      </c>
      <c r="M83" s="24">
        <v>14781</v>
      </c>
      <c r="N83" s="24">
        <v>14874</v>
      </c>
      <c r="O83" s="24">
        <v>15040</v>
      </c>
      <c r="P83" s="24">
        <v>15092</v>
      </c>
      <c r="Q83" s="24">
        <v>14981</v>
      </c>
      <c r="R83" s="24">
        <v>14968</v>
      </c>
      <c r="S83" s="24">
        <v>15209</v>
      </c>
      <c r="T83" s="24">
        <v>15166</v>
      </c>
      <c r="U83" s="24">
        <v>15160</v>
      </c>
      <c r="V83" s="24">
        <v>15315</v>
      </c>
      <c r="W83" s="24">
        <v>15119</v>
      </c>
      <c r="X83" s="24">
        <v>14940</v>
      </c>
      <c r="Y83" s="24">
        <v>14728</v>
      </c>
      <c r="Z83" s="24">
        <v>14679</v>
      </c>
      <c r="AA83" s="24">
        <v>14768</v>
      </c>
      <c r="AB83" s="24">
        <v>14905</v>
      </c>
      <c r="AC83" s="24">
        <v>14891</v>
      </c>
      <c r="AD83" s="24">
        <v>14789</v>
      </c>
      <c r="AE83" s="24">
        <v>14838</v>
      </c>
      <c r="AF83" s="24">
        <v>15027</v>
      </c>
      <c r="AG83" s="24">
        <v>14768</v>
      </c>
      <c r="AH83" s="24">
        <v>14851</v>
      </c>
      <c r="AI83" s="24">
        <v>14833</v>
      </c>
      <c r="AJ83" s="24">
        <v>14614</v>
      </c>
      <c r="AK83" s="24">
        <v>14489</v>
      </c>
      <c r="AL83" s="24">
        <v>14659</v>
      </c>
      <c r="AM83" s="24">
        <v>14685</v>
      </c>
      <c r="AN83" s="24">
        <v>14782</v>
      </c>
      <c r="AO83" s="24">
        <v>14823</v>
      </c>
    </row>
    <row r="84" spans="1:41" x14ac:dyDescent="0.35">
      <c r="A84" t="s">
        <v>132</v>
      </c>
      <c r="B84" s="24">
        <v>64134</v>
      </c>
      <c r="C84" s="24">
        <v>64824</v>
      </c>
      <c r="D84" s="24">
        <v>65558</v>
      </c>
      <c r="E84" s="24">
        <v>65282</v>
      </c>
      <c r="F84" s="24">
        <v>65946</v>
      </c>
      <c r="G84" s="24">
        <v>66130</v>
      </c>
      <c r="H84" s="24">
        <v>66574</v>
      </c>
      <c r="I84" s="24">
        <v>66406</v>
      </c>
      <c r="J84" s="24">
        <v>65990</v>
      </c>
      <c r="K84" s="24">
        <v>65947</v>
      </c>
      <c r="L84" s="24">
        <v>65963</v>
      </c>
      <c r="M84" s="24">
        <v>65901</v>
      </c>
      <c r="N84" s="24">
        <v>65861</v>
      </c>
      <c r="O84" s="24">
        <v>66505</v>
      </c>
      <c r="P84" s="24">
        <v>67046</v>
      </c>
      <c r="Q84" s="24">
        <v>66755</v>
      </c>
      <c r="R84" s="24">
        <v>67231</v>
      </c>
      <c r="S84" s="24">
        <v>67471</v>
      </c>
      <c r="T84" s="24">
        <v>68123</v>
      </c>
      <c r="U84" s="24">
        <v>67705</v>
      </c>
      <c r="V84" s="24">
        <v>67356</v>
      </c>
      <c r="W84" s="24">
        <v>67261</v>
      </c>
      <c r="X84" s="24">
        <v>67032</v>
      </c>
      <c r="Y84" s="24">
        <v>66391</v>
      </c>
      <c r="Z84" s="24">
        <v>66708</v>
      </c>
      <c r="AA84" s="24">
        <v>66978</v>
      </c>
      <c r="AB84" s="24">
        <v>67546</v>
      </c>
      <c r="AC84" s="24">
        <v>67343</v>
      </c>
      <c r="AD84" s="24">
        <v>67524</v>
      </c>
      <c r="AE84" s="24">
        <v>67908</v>
      </c>
      <c r="AF84" s="24">
        <v>68477</v>
      </c>
      <c r="AG84" s="24">
        <v>67730</v>
      </c>
      <c r="AH84" s="24">
        <v>67576</v>
      </c>
      <c r="AI84" s="24">
        <v>67394</v>
      </c>
      <c r="AJ84" s="24">
        <v>67078</v>
      </c>
      <c r="AK84" s="24">
        <v>66928</v>
      </c>
      <c r="AL84" s="24">
        <v>67132</v>
      </c>
      <c r="AM84" s="24">
        <v>66694</v>
      </c>
      <c r="AN84" s="24">
        <v>66849</v>
      </c>
      <c r="AO84" s="24">
        <v>66752</v>
      </c>
    </row>
    <row r="85" spans="1:41" x14ac:dyDescent="0.35">
      <c r="A85" t="s">
        <v>132</v>
      </c>
      <c r="B85" s="24">
        <v>64134</v>
      </c>
      <c r="C85" s="24">
        <v>64824</v>
      </c>
      <c r="D85" s="24">
        <v>65558</v>
      </c>
      <c r="E85" s="24">
        <v>65282</v>
      </c>
      <c r="F85" s="24">
        <v>65946</v>
      </c>
      <c r="G85" s="24">
        <v>66130</v>
      </c>
      <c r="H85" s="24">
        <v>66574</v>
      </c>
      <c r="I85" s="24">
        <v>66406</v>
      </c>
      <c r="J85" s="24">
        <v>65990</v>
      </c>
      <c r="K85" s="24">
        <v>65947</v>
      </c>
      <c r="L85" s="24">
        <v>65963</v>
      </c>
      <c r="M85" s="24">
        <v>65901</v>
      </c>
      <c r="N85" s="24">
        <v>65861</v>
      </c>
      <c r="O85" s="24">
        <v>66505</v>
      </c>
      <c r="P85" s="24">
        <v>67046</v>
      </c>
      <c r="Q85" s="24">
        <v>66755</v>
      </c>
      <c r="R85" s="24">
        <v>67231</v>
      </c>
      <c r="S85" s="24">
        <v>67471</v>
      </c>
      <c r="T85" s="24">
        <v>68123</v>
      </c>
      <c r="U85" s="24">
        <v>67705</v>
      </c>
      <c r="V85" s="24">
        <v>67356</v>
      </c>
      <c r="W85" s="24">
        <v>67261</v>
      </c>
      <c r="X85" s="24">
        <v>67032</v>
      </c>
      <c r="Y85" s="24">
        <v>66391</v>
      </c>
      <c r="Z85" s="24">
        <v>66708</v>
      </c>
      <c r="AA85" s="24">
        <v>66978</v>
      </c>
      <c r="AB85" s="24">
        <v>67546</v>
      </c>
      <c r="AC85" s="24">
        <v>67343</v>
      </c>
      <c r="AD85" s="24">
        <v>67524</v>
      </c>
      <c r="AE85" s="24">
        <v>67908</v>
      </c>
      <c r="AF85" s="24">
        <v>68477</v>
      </c>
      <c r="AG85" s="24">
        <v>67730</v>
      </c>
      <c r="AH85" s="24">
        <v>67576</v>
      </c>
      <c r="AI85" s="24">
        <v>67394</v>
      </c>
      <c r="AJ85" s="24">
        <v>67078</v>
      </c>
      <c r="AK85" s="24">
        <v>66928</v>
      </c>
      <c r="AL85" s="24">
        <v>67132</v>
      </c>
      <c r="AM85" s="24">
        <v>66694</v>
      </c>
      <c r="AN85" s="24">
        <v>66849</v>
      </c>
      <c r="AO85" s="24">
        <v>66752</v>
      </c>
    </row>
    <row r="86" spans="1:41" x14ac:dyDescent="0.35">
      <c r="A86" t="s">
        <v>133</v>
      </c>
      <c r="B86" s="24">
        <v>58908</v>
      </c>
      <c r="C86" s="24">
        <v>59350</v>
      </c>
      <c r="D86" s="24">
        <v>59825</v>
      </c>
      <c r="E86" s="24">
        <v>59749</v>
      </c>
      <c r="F86" s="24">
        <v>60199</v>
      </c>
      <c r="G86" s="24">
        <v>60642</v>
      </c>
      <c r="H86" s="24">
        <v>61336</v>
      </c>
      <c r="I86" s="24">
        <v>61007</v>
      </c>
      <c r="J86" s="24">
        <v>60386</v>
      </c>
      <c r="K86" s="24">
        <v>60744</v>
      </c>
      <c r="L86" s="24">
        <v>60673</v>
      </c>
      <c r="M86" s="24">
        <v>60957</v>
      </c>
      <c r="N86" s="24">
        <v>61651</v>
      </c>
      <c r="O86" s="24">
        <v>61973</v>
      </c>
      <c r="P86" s="24">
        <v>62366</v>
      </c>
      <c r="Q86" s="24">
        <v>62151</v>
      </c>
      <c r="R86" s="24">
        <v>62478</v>
      </c>
      <c r="S86" s="24">
        <v>63024</v>
      </c>
      <c r="T86" s="24">
        <v>63363</v>
      </c>
      <c r="U86" s="24">
        <v>62771</v>
      </c>
      <c r="V86" s="24">
        <v>62185</v>
      </c>
      <c r="W86" s="24">
        <v>62152</v>
      </c>
      <c r="X86" s="24">
        <v>62314</v>
      </c>
      <c r="Y86" s="24">
        <v>62026</v>
      </c>
      <c r="Z86" s="24">
        <v>62262</v>
      </c>
      <c r="AA86" s="24">
        <v>62434</v>
      </c>
      <c r="AB86" s="24">
        <v>62878</v>
      </c>
      <c r="AC86" s="24">
        <v>62732</v>
      </c>
      <c r="AD86" s="24">
        <v>62958</v>
      </c>
      <c r="AE86" s="24">
        <v>63563</v>
      </c>
      <c r="AF86" s="24">
        <v>63952</v>
      </c>
      <c r="AG86" s="24">
        <v>63067</v>
      </c>
      <c r="AH86" s="24">
        <v>62734</v>
      </c>
      <c r="AI86" s="24">
        <v>62975</v>
      </c>
      <c r="AJ86" s="24">
        <v>62765</v>
      </c>
      <c r="AK86" s="24">
        <v>62438</v>
      </c>
      <c r="AL86" s="24">
        <v>62809</v>
      </c>
      <c r="AM86" s="24">
        <v>62474</v>
      </c>
      <c r="AN86" s="24">
        <v>62556</v>
      </c>
      <c r="AO86" s="24">
        <v>62772</v>
      </c>
    </row>
    <row r="87" spans="1:41" x14ac:dyDescent="0.35">
      <c r="A87" t="s">
        <v>134</v>
      </c>
      <c r="B87" s="24">
        <v>25300</v>
      </c>
      <c r="C87" s="24">
        <v>25918</v>
      </c>
      <c r="D87" s="24">
        <v>26110</v>
      </c>
      <c r="E87" s="24">
        <v>26011</v>
      </c>
      <c r="F87" s="24">
        <v>25676</v>
      </c>
      <c r="G87" s="24">
        <v>25886</v>
      </c>
      <c r="H87" s="24">
        <v>25817</v>
      </c>
      <c r="I87" s="24">
        <v>25612</v>
      </c>
      <c r="J87" s="24">
        <v>26135</v>
      </c>
      <c r="K87" s="24">
        <v>26512</v>
      </c>
      <c r="L87" s="24">
        <v>26325</v>
      </c>
      <c r="M87" s="24">
        <v>26393</v>
      </c>
      <c r="N87" s="24">
        <v>25915</v>
      </c>
      <c r="O87" s="24">
        <v>26593</v>
      </c>
      <c r="P87" s="24">
        <v>26763</v>
      </c>
      <c r="Q87" s="24">
        <v>26648</v>
      </c>
      <c r="R87" s="24">
        <v>26198</v>
      </c>
      <c r="S87" s="24">
        <v>26149</v>
      </c>
      <c r="T87" s="24">
        <v>26265</v>
      </c>
      <c r="U87" s="24">
        <v>26142</v>
      </c>
      <c r="V87" s="24">
        <v>26671</v>
      </c>
      <c r="W87" s="24">
        <v>26628</v>
      </c>
      <c r="X87" s="24">
        <v>26439</v>
      </c>
      <c r="Y87" s="24">
        <v>26414</v>
      </c>
      <c r="Z87" s="24">
        <v>26101</v>
      </c>
      <c r="AA87" s="24">
        <v>26751</v>
      </c>
      <c r="AB87" s="24">
        <v>27032</v>
      </c>
      <c r="AC87" s="24">
        <v>26713</v>
      </c>
      <c r="AD87" s="24">
        <v>26113</v>
      </c>
      <c r="AE87" s="24">
        <v>26332</v>
      </c>
      <c r="AF87" s="24">
        <v>26256</v>
      </c>
      <c r="AG87" s="24">
        <v>26091</v>
      </c>
      <c r="AH87" s="24">
        <v>26301</v>
      </c>
      <c r="AI87" s="24">
        <v>26489</v>
      </c>
      <c r="AJ87" s="24">
        <v>26238</v>
      </c>
      <c r="AK87" s="24">
        <v>25979</v>
      </c>
      <c r="AL87" s="24">
        <v>25923</v>
      </c>
      <c r="AM87" s="24">
        <v>26263</v>
      </c>
      <c r="AN87" s="24">
        <v>26300</v>
      </c>
      <c r="AO87" s="24">
        <v>25820</v>
      </c>
    </row>
    <row r="88" spans="1:41" x14ac:dyDescent="0.35">
      <c r="A88" t="s">
        <v>134</v>
      </c>
      <c r="B88" s="24">
        <v>25300</v>
      </c>
      <c r="C88" s="24">
        <v>25918</v>
      </c>
      <c r="D88" s="24">
        <v>26110</v>
      </c>
      <c r="E88" s="24">
        <v>26011</v>
      </c>
      <c r="F88" s="24">
        <v>25676</v>
      </c>
      <c r="G88" s="24">
        <v>25886</v>
      </c>
      <c r="H88" s="24">
        <v>25817</v>
      </c>
      <c r="I88" s="24">
        <v>25612</v>
      </c>
      <c r="J88" s="24">
        <v>26135</v>
      </c>
      <c r="K88" s="24">
        <v>26512</v>
      </c>
      <c r="L88" s="24">
        <v>26325</v>
      </c>
      <c r="M88" s="24">
        <v>26393</v>
      </c>
      <c r="N88" s="24">
        <v>25915</v>
      </c>
      <c r="O88" s="24">
        <v>26593</v>
      </c>
      <c r="P88" s="24">
        <v>26763</v>
      </c>
      <c r="Q88" s="24">
        <v>26648</v>
      </c>
      <c r="R88" s="24">
        <v>26198</v>
      </c>
      <c r="S88" s="24">
        <v>26149</v>
      </c>
      <c r="T88" s="24">
        <v>26265</v>
      </c>
      <c r="U88" s="24">
        <v>26142</v>
      </c>
      <c r="V88" s="24">
        <v>26671</v>
      </c>
      <c r="W88" s="24">
        <v>26628</v>
      </c>
      <c r="X88" s="24">
        <v>26439</v>
      </c>
      <c r="Y88" s="24">
        <v>26414</v>
      </c>
      <c r="Z88" s="24">
        <v>26101</v>
      </c>
      <c r="AA88" s="24">
        <v>26751</v>
      </c>
      <c r="AB88" s="24">
        <v>27032</v>
      </c>
      <c r="AC88" s="24">
        <v>26713</v>
      </c>
      <c r="AD88" s="24">
        <v>26113</v>
      </c>
      <c r="AE88" s="24">
        <v>26332</v>
      </c>
      <c r="AF88" s="24">
        <v>26256</v>
      </c>
      <c r="AG88" s="24">
        <v>26091</v>
      </c>
      <c r="AH88" s="24">
        <v>26301</v>
      </c>
      <c r="AI88" s="24">
        <v>26489</v>
      </c>
      <c r="AJ88" s="24">
        <v>26238</v>
      </c>
      <c r="AK88" s="24">
        <v>25979</v>
      </c>
      <c r="AL88" s="24">
        <v>25923</v>
      </c>
      <c r="AM88" s="24">
        <v>26263</v>
      </c>
      <c r="AN88" s="24">
        <v>26300</v>
      </c>
      <c r="AO88" s="24">
        <v>25820</v>
      </c>
    </row>
    <row r="89" spans="1:41" x14ac:dyDescent="0.35">
      <c r="A89" t="s">
        <v>135</v>
      </c>
      <c r="B89" s="24">
        <v>69223</v>
      </c>
      <c r="C89" s="24">
        <v>70495</v>
      </c>
      <c r="D89" s="24">
        <v>70955</v>
      </c>
      <c r="E89" s="24">
        <v>71016</v>
      </c>
      <c r="F89" s="24">
        <v>69847</v>
      </c>
      <c r="G89" s="24">
        <v>70759</v>
      </c>
      <c r="H89" s="24">
        <v>70592</v>
      </c>
      <c r="I89" s="24">
        <v>69833</v>
      </c>
      <c r="J89" s="24">
        <v>71109</v>
      </c>
      <c r="K89" s="24">
        <v>72320</v>
      </c>
      <c r="L89" s="24">
        <v>71881</v>
      </c>
      <c r="M89" s="24">
        <v>72163</v>
      </c>
      <c r="N89" s="24">
        <v>71574</v>
      </c>
      <c r="O89" s="24">
        <v>73088</v>
      </c>
      <c r="P89" s="24">
        <v>73450</v>
      </c>
      <c r="Q89" s="24">
        <v>73425</v>
      </c>
      <c r="R89" s="24">
        <v>71742</v>
      </c>
      <c r="S89" s="24">
        <v>71971</v>
      </c>
      <c r="T89" s="24">
        <v>72402</v>
      </c>
      <c r="U89" s="24">
        <v>71570</v>
      </c>
      <c r="V89" s="24">
        <v>73170</v>
      </c>
      <c r="W89" s="24">
        <v>73230</v>
      </c>
      <c r="X89" s="24">
        <v>72644</v>
      </c>
      <c r="Y89" s="24">
        <v>72588</v>
      </c>
      <c r="Z89" s="24">
        <v>72008</v>
      </c>
      <c r="AA89" s="24">
        <v>73476</v>
      </c>
      <c r="AB89" s="24">
        <v>73926</v>
      </c>
      <c r="AC89" s="24">
        <v>73519</v>
      </c>
      <c r="AD89" s="24">
        <v>71459</v>
      </c>
      <c r="AE89" s="24">
        <v>72183</v>
      </c>
      <c r="AF89" s="24">
        <v>72029</v>
      </c>
      <c r="AG89" s="24">
        <v>71671</v>
      </c>
      <c r="AH89" s="24">
        <v>72300</v>
      </c>
      <c r="AI89" s="24">
        <v>72887</v>
      </c>
      <c r="AJ89" s="24">
        <v>72061</v>
      </c>
      <c r="AK89" s="24">
        <v>71305</v>
      </c>
      <c r="AL89" s="24">
        <v>71386</v>
      </c>
      <c r="AM89" s="24">
        <v>71776</v>
      </c>
      <c r="AN89" s="24">
        <v>72032</v>
      </c>
      <c r="AO89" s="24">
        <v>71080</v>
      </c>
    </row>
    <row r="90" spans="1:41" x14ac:dyDescent="0.35">
      <c r="A90" t="s">
        <v>136</v>
      </c>
      <c r="B90" s="24">
        <v>131279</v>
      </c>
      <c r="C90" s="24">
        <v>132731</v>
      </c>
      <c r="D90" s="24">
        <v>134006</v>
      </c>
      <c r="E90" s="24">
        <v>134345</v>
      </c>
      <c r="F90" s="24">
        <v>133003</v>
      </c>
      <c r="G90" s="24">
        <v>134764</v>
      </c>
      <c r="H90" s="24">
        <v>134836</v>
      </c>
      <c r="I90" s="24">
        <v>133783</v>
      </c>
      <c r="J90" s="24">
        <v>135454</v>
      </c>
      <c r="K90" s="24">
        <v>137288</v>
      </c>
      <c r="L90" s="24">
        <v>136747</v>
      </c>
      <c r="M90" s="24">
        <v>137181</v>
      </c>
      <c r="N90" s="24">
        <v>136615</v>
      </c>
      <c r="O90" s="24">
        <v>138556</v>
      </c>
      <c r="P90" s="24">
        <v>139636</v>
      </c>
      <c r="Q90" s="24">
        <v>139438</v>
      </c>
      <c r="R90" s="24">
        <v>136924</v>
      </c>
      <c r="S90" s="24">
        <v>137704</v>
      </c>
      <c r="T90" s="24">
        <v>138407</v>
      </c>
      <c r="U90" s="24">
        <v>136831</v>
      </c>
      <c r="V90" s="24">
        <v>138739</v>
      </c>
      <c r="W90" s="24">
        <v>139030</v>
      </c>
      <c r="X90" s="24">
        <v>138246</v>
      </c>
      <c r="Y90" s="24">
        <v>137553</v>
      </c>
      <c r="Z90" s="24">
        <v>137345</v>
      </c>
      <c r="AA90" s="24">
        <v>139190</v>
      </c>
      <c r="AB90" s="24">
        <v>140004</v>
      </c>
      <c r="AC90" s="24">
        <v>139823</v>
      </c>
      <c r="AD90" s="24">
        <v>136876</v>
      </c>
      <c r="AE90" s="24">
        <v>138049</v>
      </c>
      <c r="AF90" s="24">
        <v>137695</v>
      </c>
      <c r="AG90" s="24">
        <v>136655</v>
      </c>
      <c r="AH90" s="24">
        <v>137710</v>
      </c>
      <c r="AI90" s="24">
        <v>138251</v>
      </c>
      <c r="AJ90" s="24">
        <v>137184</v>
      </c>
      <c r="AK90" s="24">
        <v>135872</v>
      </c>
      <c r="AL90" s="24">
        <v>136500</v>
      </c>
      <c r="AM90" s="24">
        <v>136680</v>
      </c>
      <c r="AN90" s="24">
        <v>137224</v>
      </c>
      <c r="AO90" s="24">
        <v>136130</v>
      </c>
    </row>
    <row r="91" spans="1:41" x14ac:dyDescent="0.35">
      <c r="A91" t="s">
        <v>137</v>
      </c>
      <c r="B91" s="24">
        <v>176987</v>
      </c>
      <c r="C91" s="24">
        <v>178814</v>
      </c>
      <c r="D91" s="24">
        <v>180114</v>
      </c>
      <c r="E91" s="24">
        <v>179687</v>
      </c>
      <c r="F91" s="24">
        <v>181115</v>
      </c>
      <c r="G91" s="24">
        <v>181871</v>
      </c>
      <c r="H91" s="24">
        <v>183986</v>
      </c>
      <c r="I91" s="24">
        <v>183373</v>
      </c>
      <c r="J91" s="24">
        <v>181906</v>
      </c>
      <c r="K91" s="24">
        <v>182253</v>
      </c>
      <c r="L91" s="24">
        <v>182158</v>
      </c>
      <c r="M91" s="24">
        <v>183115</v>
      </c>
      <c r="N91" s="24">
        <v>183306</v>
      </c>
      <c r="O91" s="24">
        <v>184688</v>
      </c>
      <c r="P91" s="24">
        <v>185803</v>
      </c>
      <c r="Q91" s="24">
        <v>184853</v>
      </c>
      <c r="R91" s="24">
        <v>186031</v>
      </c>
      <c r="S91" s="24">
        <v>187102</v>
      </c>
      <c r="T91" s="24">
        <v>188056</v>
      </c>
      <c r="U91" s="24">
        <v>186872</v>
      </c>
      <c r="V91" s="24">
        <v>185344</v>
      </c>
      <c r="W91" s="24">
        <v>184992</v>
      </c>
      <c r="X91" s="24">
        <v>185559</v>
      </c>
      <c r="Y91" s="24">
        <v>184780</v>
      </c>
      <c r="Z91" s="24">
        <v>185361</v>
      </c>
      <c r="AA91" s="24">
        <v>185911</v>
      </c>
      <c r="AB91" s="24">
        <v>187420</v>
      </c>
      <c r="AC91" s="24">
        <v>186610</v>
      </c>
      <c r="AD91" s="24">
        <v>187562</v>
      </c>
      <c r="AE91" s="24">
        <v>188805</v>
      </c>
      <c r="AF91" s="24">
        <v>190300</v>
      </c>
      <c r="AG91" s="24">
        <v>187674</v>
      </c>
      <c r="AH91" s="24">
        <v>186842</v>
      </c>
      <c r="AI91" s="24">
        <v>187226</v>
      </c>
      <c r="AJ91" s="24">
        <v>186764</v>
      </c>
      <c r="AK91" s="24">
        <v>186086</v>
      </c>
      <c r="AL91" s="24">
        <v>186852</v>
      </c>
      <c r="AM91" s="24">
        <v>185882</v>
      </c>
      <c r="AN91" s="24">
        <v>185798</v>
      </c>
      <c r="AO91" s="24">
        <v>186604</v>
      </c>
    </row>
    <row r="92" spans="1:41" x14ac:dyDescent="0.35">
      <c r="A92" t="s">
        <v>138</v>
      </c>
      <c r="B92" s="24">
        <v>20653</v>
      </c>
      <c r="C92" s="24">
        <v>20965</v>
      </c>
      <c r="D92" s="24">
        <v>21032</v>
      </c>
      <c r="E92" s="24">
        <v>21317</v>
      </c>
      <c r="F92" s="24">
        <v>21086</v>
      </c>
      <c r="G92" s="24">
        <v>20989</v>
      </c>
      <c r="H92" s="24">
        <v>21338</v>
      </c>
      <c r="I92" s="24">
        <v>21535</v>
      </c>
      <c r="J92" s="24">
        <v>21496</v>
      </c>
      <c r="K92" s="24">
        <v>21470</v>
      </c>
      <c r="L92" s="24">
        <v>21401</v>
      </c>
      <c r="M92" s="24">
        <v>21389</v>
      </c>
      <c r="N92" s="24">
        <v>21547</v>
      </c>
      <c r="O92" s="24">
        <v>21737</v>
      </c>
      <c r="P92" s="24">
        <v>21640</v>
      </c>
      <c r="Q92" s="24">
        <v>21729</v>
      </c>
      <c r="R92" s="24">
        <v>21403</v>
      </c>
      <c r="S92" s="24">
        <v>21344</v>
      </c>
      <c r="T92" s="24">
        <v>21668</v>
      </c>
      <c r="U92" s="24">
        <v>21820</v>
      </c>
      <c r="V92" s="24">
        <v>21544</v>
      </c>
      <c r="W92" s="24">
        <v>21708</v>
      </c>
      <c r="X92" s="24">
        <v>21546</v>
      </c>
      <c r="Y92" s="24">
        <v>21231</v>
      </c>
      <c r="Z92" s="24">
        <v>21262</v>
      </c>
      <c r="AA92" s="24">
        <v>21552</v>
      </c>
      <c r="AB92" s="24">
        <v>21610</v>
      </c>
      <c r="AC92" s="24">
        <v>21563</v>
      </c>
      <c r="AD92" s="24">
        <v>21217</v>
      </c>
      <c r="AE92" s="24">
        <v>21289</v>
      </c>
      <c r="AF92" s="24">
        <v>21583</v>
      </c>
      <c r="AG92" s="24">
        <v>21557</v>
      </c>
      <c r="AH92" s="24">
        <v>21496</v>
      </c>
      <c r="AI92" s="24">
        <v>21600</v>
      </c>
      <c r="AJ92" s="24">
        <v>21455</v>
      </c>
      <c r="AK92" s="24">
        <v>21444</v>
      </c>
      <c r="AL92" s="24">
        <v>21550</v>
      </c>
      <c r="AM92" s="24">
        <v>21567</v>
      </c>
      <c r="AN92" s="24">
        <v>21484</v>
      </c>
      <c r="AO92" s="24">
        <v>21566</v>
      </c>
    </row>
    <row r="93" spans="1:41" x14ac:dyDescent="0.35">
      <c r="A93" t="s">
        <v>139</v>
      </c>
      <c r="B93" s="24">
        <v>974</v>
      </c>
      <c r="C93" s="24">
        <v>950</v>
      </c>
      <c r="D93" s="24">
        <v>951</v>
      </c>
      <c r="E93" s="24">
        <v>986</v>
      </c>
      <c r="F93" s="24">
        <v>1012</v>
      </c>
      <c r="G93" s="24">
        <v>1052</v>
      </c>
      <c r="H93" s="24">
        <v>1049</v>
      </c>
      <c r="I93" s="24">
        <v>1047</v>
      </c>
      <c r="J93" s="24">
        <v>1042</v>
      </c>
      <c r="K93" s="24">
        <v>993</v>
      </c>
      <c r="L93" s="24">
        <v>985</v>
      </c>
      <c r="M93" s="24">
        <v>1009</v>
      </c>
      <c r="N93" s="24">
        <v>1096</v>
      </c>
      <c r="O93" s="24">
        <v>1095</v>
      </c>
      <c r="P93" s="24">
        <v>1093</v>
      </c>
      <c r="Q93" s="24">
        <v>1107</v>
      </c>
      <c r="R93" s="24">
        <v>1097</v>
      </c>
      <c r="S93" s="24">
        <v>1154</v>
      </c>
      <c r="T93" s="24">
        <v>1168</v>
      </c>
      <c r="U93" s="24">
        <v>1141</v>
      </c>
      <c r="V93" s="24">
        <v>1133</v>
      </c>
      <c r="W93" s="24">
        <v>1136</v>
      </c>
      <c r="X93" s="24">
        <v>1128</v>
      </c>
      <c r="Y93" s="24">
        <v>1113</v>
      </c>
      <c r="Z93" s="24">
        <v>1153</v>
      </c>
      <c r="AA93" s="24">
        <v>1158</v>
      </c>
      <c r="AB93" s="24">
        <v>1151</v>
      </c>
      <c r="AC93" s="24">
        <v>1142</v>
      </c>
      <c r="AD93" s="24">
        <v>1108</v>
      </c>
      <c r="AE93" s="24">
        <v>1173</v>
      </c>
      <c r="AF93" s="24">
        <v>1186</v>
      </c>
      <c r="AG93" s="24">
        <v>1196</v>
      </c>
      <c r="AH93" s="24">
        <v>1149</v>
      </c>
      <c r="AI93" s="24">
        <v>1126</v>
      </c>
      <c r="AJ93" s="24">
        <v>1111</v>
      </c>
      <c r="AK93" s="24">
        <v>1095</v>
      </c>
      <c r="AL93" s="24">
        <v>1167</v>
      </c>
      <c r="AM93" s="24">
        <v>1150</v>
      </c>
      <c r="AN93" s="24">
        <v>1166</v>
      </c>
      <c r="AO93" s="24">
        <v>1180</v>
      </c>
    </row>
    <row r="94" spans="1:41" x14ac:dyDescent="0.35">
      <c r="A94" t="s">
        <v>140</v>
      </c>
      <c r="B94" s="24">
        <v>9699</v>
      </c>
      <c r="C94" s="24">
        <v>9829</v>
      </c>
      <c r="D94" s="24">
        <v>9863</v>
      </c>
      <c r="E94" s="24">
        <v>9829</v>
      </c>
      <c r="F94" s="24">
        <v>9905</v>
      </c>
      <c r="G94" s="24">
        <v>9926</v>
      </c>
      <c r="H94" s="24">
        <v>10074</v>
      </c>
      <c r="I94" s="24">
        <v>10076</v>
      </c>
      <c r="J94" s="24">
        <v>9956</v>
      </c>
      <c r="K94" s="24">
        <v>9960</v>
      </c>
      <c r="L94" s="24">
        <v>9963</v>
      </c>
      <c r="M94" s="24">
        <v>10004</v>
      </c>
      <c r="N94" s="24">
        <v>10028</v>
      </c>
      <c r="O94" s="24">
        <v>10109</v>
      </c>
      <c r="P94" s="24">
        <v>10144</v>
      </c>
      <c r="Q94" s="24">
        <v>10060</v>
      </c>
      <c r="R94" s="24">
        <v>10138</v>
      </c>
      <c r="S94" s="24">
        <v>10187</v>
      </c>
      <c r="T94" s="24">
        <v>10248</v>
      </c>
      <c r="U94" s="24">
        <v>10229</v>
      </c>
      <c r="V94" s="24">
        <v>10115</v>
      </c>
      <c r="W94" s="24">
        <v>10093</v>
      </c>
      <c r="X94" s="24">
        <v>10113</v>
      </c>
      <c r="Y94" s="24">
        <v>10081</v>
      </c>
      <c r="Z94" s="24">
        <v>10121</v>
      </c>
      <c r="AA94" s="24">
        <v>10166</v>
      </c>
      <c r="AB94" s="24">
        <v>10257</v>
      </c>
      <c r="AC94" s="24">
        <v>10170</v>
      </c>
      <c r="AD94" s="24">
        <v>10240</v>
      </c>
      <c r="AE94" s="24">
        <v>10292</v>
      </c>
      <c r="AF94" s="24">
        <v>10400</v>
      </c>
      <c r="AG94" s="24">
        <v>10250</v>
      </c>
      <c r="AH94" s="24">
        <v>10208</v>
      </c>
      <c r="AI94" s="24">
        <v>10202</v>
      </c>
      <c r="AJ94" s="24">
        <v>10185</v>
      </c>
      <c r="AK94" s="24">
        <v>10143</v>
      </c>
      <c r="AL94" s="24">
        <v>10205</v>
      </c>
      <c r="AM94" s="24">
        <v>10153</v>
      </c>
      <c r="AN94" s="24">
        <v>10163</v>
      </c>
      <c r="AO94" s="24">
        <v>10196</v>
      </c>
    </row>
    <row r="95" spans="1:41" x14ac:dyDescent="0.35">
      <c r="A95" t="s">
        <v>140</v>
      </c>
      <c r="B95" s="24">
        <v>9699</v>
      </c>
      <c r="C95" s="24">
        <v>9829</v>
      </c>
      <c r="D95" s="24">
        <v>9863</v>
      </c>
      <c r="E95" s="24">
        <v>9829</v>
      </c>
      <c r="F95" s="24">
        <v>9905</v>
      </c>
      <c r="G95" s="24">
        <v>9926</v>
      </c>
      <c r="H95" s="24">
        <v>10074</v>
      </c>
      <c r="I95" s="24">
        <v>10076</v>
      </c>
      <c r="J95" s="24">
        <v>9956</v>
      </c>
      <c r="K95" s="24">
        <v>9960</v>
      </c>
      <c r="L95" s="24">
        <v>9963</v>
      </c>
      <c r="M95" s="24">
        <v>10004</v>
      </c>
      <c r="N95" s="24">
        <v>10028</v>
      </c>
      <c r="O95" s="24">
        <v>10109</v>
      </c>
      <c r="P95" s="24">
        <v>10144</v>
      </c>
      <c r="Q95" s="24">
        <v>10060</v>
      </c>
      <c r="R95" s="24">
        <v>10138</v>
      </c>
      <c r="S95" s="24">
        <v>10187</v>
      </c>
      <c r="T95" s="24">
        <v>10248</v>
      </c>
      <c r="U95" s="24">
        <v>10229</v>
      </c>
      <c r="V95" s="24">
        <v>10115</v>
      </c>
      <c r="W95" s="24">
        <v>10093</v>
      </c>
      <c r="X95" s="24">
        <v>10113</v>
      </c>
      <c r="Y95" s="24">
        <v>10081</v>
      </c>
      <c r="Z95" s="24">
        <v>10121</v>
      </c>
      <c r="AA95" s="24">
        <v>10166</v>
      </c>
      <c r="AB95" s="24">
        <v>10257</v>
      </c>
      <c r="AC95" s="24">
        <v>10170</v>
      </c>
      <c r="AD95" s="24">
        <v>10240</v>
      </c>
      <c r="AE95" s="24">
        <v>10292</v>
      </c>
      <c r="AF95" s="24">
        <v>10400</v>
      </c>
      <c r="AG95" s="24">
        <v>10250</v>
      </c>
      <c r="AH95" s="24">
        <v>10208</v>
      </c>
      <c r="AI95" s="24">
        <v>10202</v>
      </c>
      <c r="AJ95" s="24">
        <v>10185</v>
      </c>
      <c r="AK95" s="24">
        <v>10143</v>
      </c>
      <c r="AL95" s="24">
        <v>10205</v>
      </c>
      <c r="AM95" s="24">
        <v>10153</v>
      </c>
      <c r="AN95" s="24">
        <v>10163</v>
      </c>
      <c r="AO95" s="24">
        <v>10196</v>
      </c>
    </row>
    <row r="96" spans="1:41" x14ac:dyDescent="0.35">
      <c r="A96" t="s">
        <v>141</v>
      </c>
      <c r="B96" s="24">
        <v>19627</v>
      </c>
      <c r="C96" s="24">
        <v>19707</v>
      </c>
      <c r="D96" s="24">
        <v>19953</v>
      </c>
      <c r="E96" s="24">
        <v>19945</v>
      </c>
      <c r="F96" s="24">
        <v>20103</v>
      </c>
      <c r="G96" s="24">
        <v>20300</v>
      </c>
      <c r="H96" s="24">
        <v>20414</v>
      </c>
      <c r="I96" s="24">
        <v>20296</v>
      </c>
      <c r="J96" s="24">
        <v>20093</v>
      </c>
      <c r="K96" s="24">
        <v>20204</v>
      </c>
      <c r="L96" s="24">
        <v>20187</v>
      </c>
      <c r="M96" s="24">
        <v>20203</v>
      </c>
      <c r="N96" s="24">
        <v>20572</v>
      </c>
      <c r="O96" s="24">
        <v>20662</v>
      </c>
      <c r="P96" s="24">
        <v>20838</v>
      </c>
      <c r="Q96" s="24">
        <v>20820</v>
      </c>
      <c r="R96" s="24">
        <v>20882</v>
      </c>
      <c r="S96" s="24">
        <v>21092</v>
      </c>
      <c r="T96" s="24">
        <v>21326</v>
      </c>
      <c r="U96" s="24">
        <v>21092</v>
      </c>
      <c r="V96" s="24">
        <v>20951</v>
      </c>
      <c r="W96" s="24">
        <v>20984</v>
      </c>
      <c r="X96" s="24">
        <v>20902</v>
      </c>
      <c r="Y96" s="24">
        <v>20698</v>
      </c>
      <c r="Z96" s="24">
        <v>20798</v>
      </c>
      <c r="AA96" s="24">
        <v>20845</v>
      </c>
      <c r="AB96" s="24">
        <v>20970</v>
      </c>
      <c r="AC96" s="24">
        <v>20991</v>
      </c>
      <c r="AD96" s="24">
        <v>20969</v>
      </c>
      <c r="AE96" s="24">
        <v>21192</v>
      </c>
      <c r="AF96" s="24">
        <v>21325</v>
      </c>
      <c r="AG96" s="24">
        <v>21106</v>
      </c>
      <c r="AH96" s="24">
        <v>20991</v>
      </c>
      <c r="AI96" s="24">
        <v>20962</v>
      </c>
      <c r="AJ96" s="24">
        <v>20833</v>
      </c>
      <c r="AK96" s="24">
        <v>20743</v>
      </c>
      <c r="AL96" s="24">
        <v>20852</v>
      </c>
      <c r="AM96" s="24">
        <v>20670</v>
      </c>
      <c r="AN96" s="24">
        <v>20779</v>
      </c>
      <c r="AO96" s="24">
        <v>20784</v>
      </c>
    </row>
    <row r="97" spans="1:41" x14ac:dyDescent="0.35">
      <c r="A97" t="s">
        <v>142</v>
      </c>
      <c r="B97" s="24">
        <v>36060</v>
      </c>
      <c r="C97" s="24">
        <v>36376</v>
      </c>
      <c r="D97" s="24">
        <v>36728</v>
      </c>
      <c r="E97" s="24">
        <v>36588</v>
      </c>
      <c r="F97" s="24">
        <v>37016</v>
      </c>
      <c r="G97" s="24">
        <v>37057</v>
      </c>
      <c r="H97" s="24">
        <v>37089</v>
      </c>
      <c r="I97" s="24">
        <v>37021</v>
      </c>
      <c r="J97" s="24">
        <v>36714</v>
      </c>
      <c r="K97" s="24">
        <v>36932</v>
      </c>
      <c r="L97" s="24">
        <v>36929</v>
      </c>
      <c r="M97" s="24">
        <v>36863</v>
      </c>
      <c r="N97" s="24">
        <v>37680</v>
      </c>
      <c r="O97" s="24">
        <v>37945</v>
      </c>
      <c r="P97" s="24">
        <v>38310</v>
      </c>
      <c r="Q97" s="24">
        <v>38146</v>
      </c>
      <c r="R97" s="24">
        <v>38406</v>
      </c>
      <c r="S97" s="24">
        <v>38641</v>
      </c>
      <c r="T97" s="24">
        <v>38881</v>
      </c>
      <c r="U97" s="24">
        <v>38499</v>
      </c>
      <c r="V97" s="24">
        <v>38164</v>
      </c>
      <c r="W97" s="24">
        <v>38196</v>
      </c>
      <c r="X97" s="24">
        <v>38178</v>
      </c>
      <c r="Y97" s="24">
        <v>37734</v>
      </c>
      <c r="Z97" s="24">
        <v>38133</v>
      </c>
      <c r="AA97" s="24">
        <v>38327</v>
      </c>
      <c r="AB97" s="24">
        <v>38563</v>
      </c>
      <c r="AC97" s="24">
        <v>38511</v>
      </c>
      <c r="AD97" s="24">
        <v>38653</v>
      </c>
      <c r="AE97" s="24">
        <v>38853</v>
      </c>
      <c r="AF97" s="24">
        <v>39087</v>
      </c>
      <c r="AG97" s="24">
        <v>38578</v>
      </c>
      <c r="AH97" s="24">
        <v>38352</v>
      </c>
      <c r="AI97" s="24">
        <v>38208</v>
      </c>
      <c r="AJ97" s="24">
        <v>37968</v>
      </c>
      <c r="AK97" s="24">
        <v>37892</v>
      </c>
      <c r="AL97" s="24">
        <v>38120</v>
      </c>
      <c r="AM97" s="24">
        <v>37816</v>
      </c>
      <c r="AN97" s="24">
        <v>38025</v>
      </c>
      <c r="AO97" s="24">
        <v>38155</v>
      </c>
    </row>
    <row r="98" spans="1:41" x14ac:dyDescent="0.35">
      <c r="A98" t="s">
        <v>143</v>
      </c>
      <c r="B98" s="24">
        <v>14033</v>
      </c>
      <c r="C98" s="24">
        <v>14168</v>
      </c>
      <c r="D98" s="24">
        <v>14323</v>
      </c>
      <c r="E98" s="24">
        <v>14253</v>
      </c>
      <c r="F98" s="24">
        <v>14392</v>
      </c>
      <c r="G98" s="24">
        <v>14420</v>
      </c>
      <c r="H98" s="24">
        <v>14505</v>
      </c>
      <c r="I98" s="24">
        <v>14422</v>
      </c>
      <c r="J98" s="24">
        <v>14334</v>
      </c>
      <c r="K98" s="24">
        <v>14356</v>
      </c>
      <c r="L98" s="24">
        <v>14342</v>
      </c>
      <c r="M98" s="24">
        <v>14350</v>
      </c>
      <c r="N98" s="24">
        <v>14505</v>
      </c>
      <c r="O98" s="24">
        <v>14641</v>
      </c>
      <c r="P98" s="24">
        <v>14769</v>
      </c>
      <c r="Q98" s="24">
        <v>14711</v>
      </c>
      <c r="R98" s="24">
        <v>14883</v>
      </c>
      <c r="S98" s="24">
        <v>14982</v>
      </c>
      <c r="T98" s="24">
        <v>15005</v>
      </c>
      <c r="U98" s="24">
        <v>14833</v>
      </c>
      <c r="V98" s="24">
        <v>14775</v>
      </c>
      <c r="W98" s="24">
        <v>14806</v>
      </c>
      <c r="X98" s="24">
        <v>14832</v>
      </c>
      <c r="Y98" s="24">
        <v>14760</v>
      </c>
      <c r="Z98" s="24">
        <v>14813</v>
      </c>
      <c r="AA98" s="24">
        <v>14896</v>
      </c>
      <c r="AB98" s="24">
        <v>15077</v>
      </c>
      <c r="AC98" s="24">
        <v>14957</v>
      </c>
      <c r="AD98" s="24">
        <v>15013</v>
      </c>
      <c r="AE98" s="24">
        <v>15136</v>
      </c>
      <c r="AF98" s="24">
        <v>15170</v>
      </c>
      <c r="AG98" s="24">
        <v>15007</v>
      </c>
      <c r="AH98" s="24">
        <v>15057</v>
      </c>
      <c r="AI98" s="24">
        <v>15016</v>
      </c>
      <c r="AJ98" s="24">
        <v>14976</v>
      </c>
      <c r="AK98" s="24">
        <v>14900</v>
      </c>
      <c r="AL98" s="24">
        <v>15073</v>
      </c>
      <c r="AM98" s="24">
        <v>15083</v>
      </c>
      <c r="AN98" s="24">
        <v>15076</v>
      </c>
      <c r="AO98" s="24">
        <v>15054</v>
      </c>
    </row>
    <row r="99" spans="1:41" x14ac:dyDescent="0.35">
      <c r="A99" t="s">
        <v>144</v>
      </c>
      <c r="B99" s="24">
        <v>9818</v>
      </c>
      <c r="C99" s="24">
        <v>9861</v>
      </c>
      <c r="D99" s="24">
        <v>9920</v>
      </c>
      <c r="E99" s="24">
        <v>9933</v>
      </c>
      <c r="F99" s="24">
        <v>9991</v>
      </c>
      <c r="G99" s="24">
        <v>10089</v>
      </c>
      <c r="H99" s="24">
        <v>10196</v>
      </c>
      <c r="I99" s="24">
        <v>10157</v>
      </c>
      <c r="J99" s="24">
        <v>10032</v>
      </c>
      <c r="K99" s="24">
        <v>10107</v>
      </c>
      <c r="L99" s="24">
        <v>10091</v>
      </c>
      <c r="M99" s="24">
        <v>10133</v>
      </c>
      <c r="N99" s="24">
        <v>10430</v>
      </c>
      <c r="O99" s="24">
        <v>10473</v>
      </c>
      <c r="P99" s="24">
        <v>10518</v>
      </c>
      <c r="Q99" s="24">
        <v>10487</v>
      </c>
      <c r="R99" s="24">
        <v>10513</v>
      </c>
      <c r="S99" s="24">
        <v>10636</v>
      </c>
      <c r="T99" s="24">
        <v>10706</v>
      </c>
      <c r="U99" s="24">
        <v>10570</v>
      </c>
      <c r="V99" s="24">
        <v>10470</v>
      </c>
      <c r="W99" s="24">
        <v>10465</v>
      </c>
      <c r="X99" s="24">
        <v>10492</v>
      </c>
      <c r="Y99" s="24">
        <v>10444</v>
      </c>
      <c r="Z99" s="24">
        <v>10511</v>
      </c>
      <c r="AA99" s="24">
        <v>10530</v>
      </c>
      <c r="AB99" s="24">
        <v>10582</v>
      </c>
      <c r="AC99" s="24">
        <v>10581</v>
      </c>
      <c r="AD99" s="24">
        <v>10611</v>
      </c>
      <c r="AE99" s="24">
        <v>10717</v>
      </c>
      <c r="AF99" s="24">
        <v>10770</v>
      </c>
      <c r="AG99" s="24">
        <v>10637</v>
      </c>
      <c r="AH99" s="24">
        <v>10560</v>
      </c>
      <c r="AI99" s="24">
        <v>10601</v>
      </c>
      <c r="AJ99" s="24">
        <v>10564</v>
      </c>
      <c r="AK99" s="24">
        <v>10499</v>
      </c>
      <c r="AL99" s="24">
        <v>10598</v>
      </c>
      <c r="AM99" s="24">
        <v>10513</v>
      </c>
      <c r="AN99" s="24">
        <v>10539</v>
      </c>
      <c r="AO99" s="24">
        <v>10583</v>
      </c>
    </row>
    <row r="100" spans="1:41" x14ac:dyDescent="0.35">
      <c r="A100" t="s">
        <v>145</v>
      </c>
      <c r="B100" s="24">
        <v>3457</v>
      </c>
      <c r="C100" s="24">
        <v>3404</v>
      </c>
      <c r="D100" s="24">
        <v>3432</v>
      </c>
      <c r="E100" s="24">
        <v>3481</v>
      </c>
      <c r="F100" s="24">
        <v>3463</v>
      </c>
      <c r="G100" s="24">
        <v>3602</v>
      </c>
      <c r="H100" s="24">
        <v>3667</v>
      </c>
      <c r="I100" s="24">
        <v>3599</v>
      </c>
      <c r="J100" s="24">
        <v>3522</v>
      </c>
      <c r="K100" s="24">
        <v>3573</v>
      </c>
      <c r="L100" s="24">
        <v>3562</v>
      </c>
      <c r="M100" s="24">
        <v>3581</v>
      </c>
      <c r="N100" s="24">
        <v>3569</v>
      </c>
      <c r="O100" s="24">
        <v>3539</v>
      </c>
      <c r="P100" s="24">
        <v>3551</v>
      </c>
      <c r="Q100" s="24">
        <v>3578</v>
      </c>
      <c r="R100" s="24">
        <v>3534</v>
      </c>
      <c r="S100" s="24">
        <v>3651</v>
      </c>
      <c r="T100" s="24">
        <v>3709</v>
      </c>
      <c r="U100" s="24">
        <v>3623</v>
      </c>
      <c r="V100" s="24">
        <v>3592</v>
      </c>
      <c r="W100" s="24">
        <v>3620</v>
      </c>
      <c r="X100" s="24">
        <v>3599</v>
      </c>
      <c r="Y100" s="24">
        <v>3594</v>
      </c>
      <c r="Z100" s="24">
        <v>3609</v>
      </c>
      <c r="AA100" s="24">
        <v>3578</v>
      </c>
      <c r="AB100" s="24">
        <v>3570</v>
      </c>
      <c r="AC100" s="24">
        <v>3611</v>
      </c>
      <c r="AD100" s="24">
        <v>3570</v>
      </c>
      <c r="AE100" s="24">
        <v>3672</v>
      </c>
      <c r="AF100" s="24">
        <v>3688</v>
      </c>
      <c r="AG100" s="24">
        <v>3672</v>
      </c>
      <c r="AH100" s="24">
        <v>3620</v>
      </c>
      <c r="AI100" s="24">
        <v>3667</v>
      </c>
      <c r="AJ100" s="24">
        <v>3630</v>
      </c>
      <c r="AK100" s="24">
        <v>3574</v>
      </c>
      <c r="AL100" s="24">
        <v>3644</v>
      </c>
      <c r="AM100" s="24">
        <v>3589</v>
      </c>
      <c r="AN100" s="24">
        <v>3613</v>
      </c>
      <c r="AO100" s="24">
        <v>3605</v>
      </c>
    </row>
    <row r="101" spans="1:41" x14ac:dyDescent="0.35">
      <c r="A101" t="s">
        <v>146</v>
      </c>
      <c r="B101" s="24">
        <v>38648</v>
      </c>
      <c r="C101" s="24">
        <v>38902</v>
      </c>
      <c r="D101" s="24">
        <v>39415</v>
      </c>
      <c r="E101" s="24">
        <v>39413</v>
      </c>
      <c r="F101" s="24">
        <v>39529</v>
      </c>
      <c r="G101" s="24">
        <v>39493</v>
      </c>
      <c r="H101" s="24">
        <v>39657</v>
      </c>
      <c r="I101" s="24">
        <v>39789</v>
      </c>
      <c r="J101" s="24">
        <v>39955</v>
      </c>
      <c r="K101" s="24">
        <v>39843</v>
      </c>
      <c r="L101" s="24">
        <v>39805</v>
      </c>
      <c r="M101" s="24">
        <v>40029</v>
      </c>
      <c r="N101" s="24">
        <v>39932</v>
      </c>
      <c r="O101" s="24">
        <v>40078</v>
      </c>
      <c r="P101" s="24">
        <v>40285</v>
      </c>
      <c r="Q101" s="24">
        <v>40485</v>
      </c>
      <c r="R101" s="24">
        <v>40488</v>
      </c>
      <c r="S101" s="24">
        <v>40767</v>
      </c>
      <c r="T101" s="24">
        <v>40678</v>
      </c>
      <c r="U101" s="24">
        <v>40638</v>
      </c>
      <c r="V101" s="24">
        <v>40710</v>
      </c>
      <c r="W101" s="24">
        <v>40453</v>
      </c>
      <c r="X101" s="24">
        <v>40525</v>
      </c>
      <c r="Y101" s="24">
        <v>40323</v>
      </c>
      <c r="Z101" s="24">
        <v>40258</v>
      </c>
      <c r="AA101" s="24">
        <v>40293</v>
      </c>
      <c r="AB101" s="24">
        <v>40876</v>
      </c>
      <c r="AC101" s="24">
        <v>40471</v>
      </c>
      <c r="AD101" s="24">
        <v>40451</v>
      </c>
      <c r="AE101" s="24">
        <v>40682</v>
      </c>
      <c r="AF101" s="24">
        <v>40501</v>
      </c>
      <c r="AG101" s="24">
        <v>40549</v>
      </c>
      <c r="AH101" s="24">
        <v>40692</v>
      </c>
      <c r="AI101" s="24">
        <v>40591</v>
      </c>
      <c r="AJ101" s="24">
        <v>40312</v>
      </c>
      <c r="AK101" s="24">
        <v>40189</v>
      </c>
      <c r="AL101" s="24">
        <v>40337</v>
      </c>
      <c r="AM101" s="24">
        <v>40349</v>
      </c>
      <c r="AN101" s="24">
        <v>40445</v>
      </c>
      <c r="AO101" s="24">
        <v>40375</v>
      </c>
    </row>
    <row r="102" spans="1:41" x14ac:dyDescent="0.35">
      <c r="A102" t="s">
        <v>147</v>
      </c>
      <c r="B102" s="24">
        <v>4376</v>
      </c>
      <c r="C102" s="24">
        <v>4312</v>
      </c>
      <c r="D102" s="24">
        <v>4398</v>
      </c>
      <c r="E102" s="24">
        <v>4448</v>
      </c>
      <c r="F102" s="24">
        <v>4473</v>
      </c>
      <c r="G102" s="24">
        <v>4489</v>
      </c>
      <c r="H102" s="24">
        <v>4557</v>
      </c>
      <c r="I102" s="24">
        <v>4529</v>
      </c>
      <c r="J102" s="24">
        <v>4451</v>
      </c>
      <c r="K102" s="24">
        <v>4529</v>
      </c>
      <c r="L102" s="24">
        <v>4541</v>
      </c>
      <c r="M102" s="24">
        <v>4580</v>
      </c>
      <c r="N102" s="24">
        <v>4712</v>
      </c>
      <c r="O102" s="24">
        <v>4790</v>
      </c>
      <c r="P102" s="24">
        <v>4787</v>
      </c>
      <c r="Q102" s="24">
        <v>4800</v>
      </c>
      <c r="R102" s="24">
        <v>4787</v>
      </c>
      <c r="S102" s="24">
        <v>4846</v>
      </c>
      <c r="T102" s="24">
        <v>4883</v>
      </c>
      <c r="U102" s="24">
        <v>4780</v>
      </c>
      <c r="V102" s="24">
        <v>4727</v>
      </c>
      <c r="W102" s="24">
        <v>4728</v>
      </c>
      <c r="X102" s="24">
        <v>4735</v>
      </c>
      <c r="Y102" s="24">
        <v>4662</v>
      </c>
      <c r="Z102" s="24">
        <v>4731</v>
      </c>
      <c r="AA102" s="24">
        <v>4763</v>
      </c>
      <c r="AB102" s="24">
        <v>4805</v>
      </c>
      <c r="AC102" s="24">
        <v>4802</v>
      </c>
      <c r="AD102" s="24">
        <v>4787</v>
      </c>
      <c r="AE102" s="24">
        <v>4838</v>
      </c>
      <c r="AF102" s="24">
        <v>4797</v>
      </c>
      <c r="AG102" s="24">
        <v>4720</v>
      </c>
      <c r="AH102" s="24">
        <v>4704</v>
      </c>
      <c r="AI102" s="24">
        <v>4675</v>
      </c>
      <c r="AJ102" s="24">
        <v>4634</v>
      </c>
      <c r="AK102" s="24">
        <v>4633</v>
      </c>
      <c r="AL102" s="24">
        <v>4732</v>
      </c>
      <c r="AM102" s="24">
        <v>4662</v>
      </c>
      <c r="AN102" s="24">
        <v>4758</v>
      </c>
      <c r="AO102" s="24">
        <v>4803</v>
      </c>
    </row>
    <row r="103" spans="1:41" x14ac:dyDescent="0.35">
      <c r="A103" t="s">
        <v>148</v>
      </c>
      <c r="B103" s="24">
        <v>7567</v>
      </c>
      <c r="C103" s="24">
        <v>7585</v>
      </c>
      <c r="D103" s="24">
        <v>7588</v>
      </c>
      <c r="E103" s="24">
        <v>7602</v>
      </c>
      <c r="F103" s="24">
        <v>7630</v>
      </c>
      <c r="G103" s="24">
        <v>7656</v>
      </c>
      <c r="H103" s="24">
        <v>7520</v>
      </c>
      <c r="I103" s="24">
        <v>7539</v>
      </c>
      <c r="J103" s="24">
        <v>7531</v>
      </c>
      <c r="K103" s="24">
        <v>7637</v>
      </c>
      <c r="L103" s="24">
        <v>7632</v>
      </c>
      <c r="M103" s="24">
        <v>7683</v>
      </c>
      <c r="N103" s="24">
        <v>7718</v>
      </c>
      <c r="O103" s="24">
        <v>7800</v>
      </c>
      <c r="P103" s="24">
        <v>7844</v>
      </c>
      <c r="Q103" s="24">
        <v>7782</v>
      </c>
      <c r="R103" s="24">
        <v>7757</v>
      </c>
      <c r="S103" s="24">
        <v>7883</v>
      </c>
      <c r="T103" s="24">
        <v>7800</v>
      </c>
      <c r="U103" s="24">
        <v>7594</v>
      </c>
      <c r="V103" s="24">
        <v>7644</v>
      </c>
      <c r="W103" s="24">
        <v>7671</v>
      </c>
      <c r="X103" s="24">
        <v>7643</v>
      </c>
      <c r="Y103" s="24">
        <v>7570</v>
      </c>
      <c r="Z103" s="24">
        <v>7731</v>
      </c>
      <c r="AA103" s="24">
        <v>7812</v>
      </c>
      <c r="AB103" s="24">
        <v>7944</v>
      </c>
      <c r="AC103" s="24">
        <v>7889</v>
      </c>
      <c r="AD103" s="24">
        <v>7860</v>
      </c>
      <c r="AE103" s="24">
        <v>7930</v>
      </c>
      <c r="AF103" s="24">
        <v>7757</v>
      </c>
      <c r="AG103" s="24">
        <v>7735</v>
      </c>
      <c r="AH103" s="24">
        <v>7760</v>
      </c>
      <c r="AI103" s="24">
        <v>7744</v>
      </c>
      <c r="AJ103" s="24">
        <v>7695</v>
      </c>
      <c r="AK103" s="24">
        <v>7660</v>
      </c>
      <c r="AL103" s="24">
        <v>7750</v>
      </c>
      <c r="AM103" s="24">
        <v>7761</v>
      </c>
      <c r="AN103" s="24">
        <v>7827</v>
      </c>
      <c r="AO103" s="24">
        <v>7845</v>
      </c>
    </row>
    <row r="104" spans="1:41" x14ac:dyDescent="0.35">
      <c r="A104" t="s">
        <v>149</v>
      </c>
      <c r="B104" s="24">
        <v>28586</v>
      </c>
      <c r="C104" s="24">
        <v>28821</v>
      </c>
      <c r="D104" s="24">
        <v>29112</v>
      </c>
      <c r="E104" s="24">
        <v>29096</v>
      </c>
      <c r="F104" s="24">
        <v>29362</v>
      </c>
      <c r="G104" s="24">
        <v>29514</v>
      </c>
      <c r="H104" s="24">
        <v>29657</v>
      </c>
      <c r="I104" s="24">
        <v>29546</v>
      </c>
      <c r="J104" s="24">
        <v>29343</v>
      </c>
      <c r="K104" s="24">
        <v>29516</v>
      </c>
      <c r="L104" s="24">
        <v>29464</v>
      </c>
      <c r="M104" s="24">
        <v>29442</v>
      </c>
      <c r="N104" s="24">
        <v>29678</v>
      </c>
      <c r="O104" s="24">
        <v>29894</v>
      </c>
      <c r="P104" s="24">
        <v>30182</v>
      </c>
      <c r="Q104" s="24">
        <v>30124</v>
      </c>
      <c r="R104" s="24">
        <v>30292</v>
      </c>
      <c r="S104" s="24">
        <v>30520</v>
      </c>
      <c r="T104" s="24">
        <v>30499</v>
      </c>
      <c r="U104" s="24">
        <v>30322</v>
      </c>
      <c r="V104" s="24">
        <v>30081</v>
      </c>
      <c r="W104" s="24">
        <v>30103</v>
      </c>
      <c r="X104" s="24">
        <v>30077</v>
      </c>
      <c r="Y104" s="24">
        <v>29872</v>
      </c>
      <c r="Z104" s="24">
        <v>30020</v>
      </c>
      <c r="AA104" s="24">
        <v>30164</v>
      </c>
      <c r="AB104" s="24">
        <v>30419</v>
      </c>
      <c r="AC104" s="24">
        <v>30308</v>
      </c>
      <c r="AD104" s="24">
        <v>30458</v>
      </c>
      <c r="AE104" s="24">
        <v>30788</v>
      </c>
      <c r="AF104" s="24">
        <v>30871</v>
      </c>
      <c r="AG104" s="24">
        <v>30539</v>
      </c>
      <c r="AH104" s="24">
        <v>30411</v>
      </c>
      <c r="AI104" s="24">
        <v>30505</v>
      </c>
      <c r="AJ104" s="24">
        <v>30330</v>
      </c>
      <c r="AK104" s="24">
        <v>30296</v>
      </c>
      <c r="AL104" s="24">
        <v>30253</v>
      </c>
      <c r="AM104" s="24">
        <v>30243</v>
      </c>
      <c r="AN104" s="24">
        <v>30303</v>
      </c>
      <c r="AO104" s="24">
        <v>30230</v>
      </c>
    </row>
    <row r="105" spans="1:41" x14ac:dyDescent="0.35">
      <c r="A105" t="s">
        <v>150</v>
      </c>
      <c r="B105" s="24">
        <v>2953</v>
      </c>
      <c r="C105" s="24">
        <v>3175</v>
      </c>
      <c r="D105" s="24">
        <v>3246</v>
      </c>
      <c r="E105" s="24">
        <v>2997</v>
      </c>
      <c r="F105" s="24">
        <v>3032</v>
      </c>
      <c r="G105" s="24">
        <v>2883</v>
      </c>
      <c r="H105" s="24">
        <v>2969</v>
      </c>
      <c r="I105" s="24">
        <v>2915</v>
      </c>
      <c r="J105" s="24">
        <v>3346</v>
      </c>
      <c r="K105" s="24">
        <v>3402</v>
      </c>
      <c r="L105" s="24">
        <v>3370</v>
      </c>
      <c r="M105" s="24">
        <v>3348</v>
      </c>
      <c r="N105" s="24">
        <v>3322</v>
      </c>
      <c r="O105" s="24">
        <v>3457</v>
      </c>
      <c r="P105" s="24">
        <v>3535</v>
      </c>
      <c r="Q105" s="24">
        <v>3326</v>
      </c>
      <c r="R105" s="24">
        <v>3344</v>
      </c>
      <c r="S105" s="24">
        <v>3072</v>
      </c>
      <c r="T105" s="24">
        <v>3064</v>
      </c>
      <c r="U105" s="24">
        <v>3064</v>
      </c>
      <c r="V105" s="24">
        <v>3500</v>
      </c>
      <c r="W105" s="24">
        <v>3532</v>
      </c>
      <c r="X105" s="24">
        <v>3547</v>
      </c>
      <c r="Y105" s="24">
        <v>3481</v>
      </c>
      <c r="Z105" s="24">
        <v>3478</v>
      </c>
      <c r="AA105" s="24">
        <v>3602</v>
      </c>
      <c r="AB105" s="24">
        <v>3636</v>
      </c>
      <c r="AC105" s="24">
        <v>3524</v>
      </c>
      <c r="AD105" s="24">
        <v>3364</v>
      </c>
      <c r="AE105" s="24">
        <v>3146</v>
      </c>
      <c r="AF105" s="24">
        <v>3182</v>
      </c>
      <c r="AG105" s="24">
        <v>3095</v>
      </c>
      <c r="AH105" s="24">
        <v>3500</v>
      </c>
      <c r="AI105" s="24">
        <v>3632</v>
      </c>
      <c r="AJ105" s="24">
        <v>3637</v>
      </c>
      <c r="AK105" s="24">
        <v>3544</v>
      </c>
      <c r="AL105" s="24">
        <v>3606</v>
      </c>
      <c r="AM105" s="24">
        <v>3772</v>
      </c>
      <c r="AN105" s="24">
        <v>3787</v>
      </c>
      <c r="AO105" s="24">
        <v>3593</v>
      </c>
    </row>
    <row r="106" spans="1:41" x14ac:dyDescent="0.35">
      <c r="A106" t="s">
        <v>150</v>
      </c>
      <c r="B106" s="24">
        <v>2953</v>
      </c>
      <c r="C106" s="24">
        <v>3175</v>
      </c>
      <c r="D106" s="24">
        <v>3246</v>
      </c>
      <c r="E106" s="24">
        <v>2997</v>
      </c>
      <c r="F106" s="24">
        <v>3032</v>
      </c>
      <c r="G106" s="24">
        <v>2883</v>
      </c>
      <c r="H106" s="24">
        <v>2969</v>
      </c>
      <c r="I106" s="24">
        <v>2915</v>
      </c>
      <c r="J106" s="24">
        <v>3346</v>
      </c>
      <c r="K106" s="24">
        <v>3402</v>
      </c>
      <c r="L106" s="24">
        <v>3370</v>
      </c>
      <c r="M106" s="24">
        <v>3348</v>
      </c>
      <c r="N106" s="24">
        <v>3322</v>
      </c>
      <c r="O106" s="24">
        <v>3457</v>
      </c>
      <c r="P106" s="24">
        <v>3535</v>
      </c>
      <c r="Q106" s="24">
        <v>3326</v>
      </c>
      <c r="R106" s="24">
        <v>3344</v>
      </c>
      <c r="S106" s="24">
        <v>3072</v>
      </c>
      <c r="T106" s="24">
        <v>3064</v>
      </c>
      <c r="U106" s="24">
        <v>3064</v>
      </c>
      <c r="V106" s="24">
        <v>3500</v>
      </c>
      <c r="W106" s="24">
        <v>3532</v>
      </c>
      <c r="X106" s="24">
        <v>3547</v>
      </c>
      <c r="Y106" s="24">
        <v>3481</v>
      </c>
      <c r="Z106" s="24">
        <v>3478</v>
      </c>
      <c r="AA106" s="24">
        <v>3602</v>
      </c>
      <c r="AB106" s="24">
        <v>3636</v>
      </c>
      <c r="AC106" s="24">
        <v>3524</v>
      </c>
      <c r="AD106" s="24">
        <v>3364</v>
      </c>
      <c r="AE106" s="24">
        <v>3146</v>
      </c>
      <c r="AF106" s="24">
        <v>3182</v>
      </c>
      <c r="AG106" s="24">
        <v>3095</v>
      </c>
      <c r="AH106" s="24">
        <v>3500</v>
      </c>
      <c r="AI106" s="24">
        <v>3632</v>
      </c>
      <c r="AJ106" s="24">
        <v>3637</v>
      </c>
      <c r="AK106" s="24">
        <v>3544</v>
      </c>
      <c r="AL106" s="24">
        <v>3606</v>
      </c>
      <c r="AM106" s="24">
        <v>3772</v>
      </c>
      <c r="AN106" s="24">
        <v>3787</v>
      </c>
      <c r="AO106" s="24">
        <v>3593</v>
      </c>
    </row>
    <row r="107" spans="1:41" x14ac:dyDescent="0.35">
      <c r="A107" t="s">
        <v>151</v>
      </c>
      <c r="B107" s="24">
        <v>238773</v>
      </c>
      <c r="C107" s="24">
        <v>240779</v>
      </c>
      <c r="D107" s="24">
        <v>243169</v>
      </c>
      <c r="E107" s="24">
        <v>243069</v>
      </c>
      <c r="F107" s="24">
        <v>245275</v>
      </c>
      <c r="G107" s="24">
        <v>246679</v>
      </c>
      <c r="H107" s="24">
        <v>247853</v>
      </c>
      <c r="I107" s="24">
        <v>246802</v>
      </c>
      <c r="J107" s="24">
        <v>245274</v>
      </c>
      <c r="K107" s="24">
        <v>246673</v>
      </c>
      <c r="L107" s="24">
        <v>246227</v>
      </c>
      <c r="M107" s="24">
        <v>246014</v>
      </c>
      <c r="N107" s="24">
        <v>248701</v>
      </c>
      <c r="O107" s="24">
        <v>250366</v>
      </c>
      <c r="P107" s="24">
        <v>252778</v>
      </c>
      <c r="Q107" s="24">
        <v>252177</v>
      </c>
      <c r="R107" s="24">
        <v>253715</v>
      </c>
      <c r="S107" s="24">
        <v>255778</v>
      </c>
      <c r="T107" s="24">
        <v>255708</v>
      </c>
      <c r="U107" s="24">
        <v>254204</v>
      </c>
      <c r="V107" s="24">
        <v>252258</v>
      </c>
      <c r="W107" s="24">
        <v>252386</v>
      </c>
      <c r="X107" s="24">
        <v>252136</v>
      </c>
      <c r="Y107" s="24">
        <v>250262</v>
      </c>
      <c r="Z107" s="24">
        <v>251378</v>
      </c>
      <c r="AA107" s="24">
        <v>252160</v>
      </c>
      <c r="AB107" s="24">
        <v>254120</v>
      </c>
      <c r="AC107" s="24">
        <v>253577</v>
      </c>
      <c r="AD107" s="24">
        <v>254792</v>
      </c>
      <c r="AE107" s="24">
        <v>257730</v>
      </c>
      <c r="AF107" s="24">
        <v>258503</v>
      </c>
      <c r="AG107" s="24">
        <v>256034</v>
      </c>
      <c r="AH107" s="24">
        <v>255027</v>
      </c>
      <c r="AI107" s="24">
        <v>255777</v>
      </c>
      <c r="AJ107" s="24">
        <v>254202</v>
      </c>
      <c r="AK107" s="24">
        <v>253982</v>
      </c>
      <c r="AL107" s="24">
        <v>253615</v>
      </c>
      <c r="AM107" s="24">
        <v>253303</v>
      </c>
      <c r="AN107" s="24">
        <v>254029</v>
      </c>
      <c r="AO107" s="24">
        <v>253390</v>
      </c>
    </row>
    <row r="108" spans="1:41" x14ac:dyDescent="0.35">
      <c r="A108" t="s">
        <v>152</v>
      </c>
      <c r="B108" s="24">
        <v>18284</v>
      </c>
      <c r="C108" s="24">
        <v>18410</v>
      </c>
      <c r="D108" s="24">
        <v>18701</v>
      </c>
      <c r="E108" s="24">
        <v>18626</v>
      </c>
      <c r="F108" s="24">
        <v>18619</v>
      </c>
      <c r="G108" s="24">
        <v>19009</v>
      </c>
      <c r="H108" s="24">
        <v>19128</v>
      </c>
      <c r="I108" s="24">
        <v>19143</v>
      </c>
      <c r="J108" s="24">
        <v>18869</v>
      </c>
      <c r="K108" s="24">
        <v>19002</v>
      </c>
      <c r="L108" s="24">
        <v>18973</v>
      </c>
      <c r="M108" s="24">
        <v>18956</v>
      </c>
      <c r="N108" s="24">
        <v>18970</v>
      </c>
      <c r="O108" s="24">
        <v>18965</v>
      </c>
      <c r="P108" s="24">
        <v>19105</v>
      </c>
      <c r="Q108" s="24">
        <v>19110</v>
      </c>
      <c r="R108" s="24">
        <v>18965</v>
      </c>
      <c r="S108" s="24">
        <v>19255</v>
      </c>
      <c r="T108" s="24">
        <v>19333</v>
      </c>
      <c r="U108" s="24">
        <v>19036</v>
      </c>
      <c r="V108" s="24">
        <v>19167</v>
      </c>
      <c r="W108" s="24">
        <v>19111</v>
      </c>
      <c r="X108" s="24">
        <v>18938</v>
      </c>
      <c r="Y108" s="24">
        <v>18792</v>
      </c>
      <c r="Z108" s="24">
        <v>18976</v>
      </c>
      <c r="AA108" s="24">
        <v>19003</v>
      </c>
      <c r="AB108" s="24">
        <v>19284</v>
      </c>
      <c r="AC108" s="24">
        <v>19359</v>
      </c>
      <c r="AD108" s="24">
        <v>19100</v>
      </c>
      <c r="AE108" s="24">
        <v>19275</v>
      </c>
      <c r="AF108" s="24">
        <v>19334</v>
      </c>
      <c r="AG108" s="24">
        <v>19432</v>
      </c>
      <c r="AH108" s="24">
        <v>19229</v>
      </c>
      <c r="AI108" s="24">
        <v>19362</v>
      </c>
      <c r="AJ108" s="24">
        <v>19176</v>
      </c>
      <c r="AK108" s="24">
        <v>18850</v>
      </c>
      <c r="AL108" s="24">
        <v>19119</v>
      </c>
      <c r="AM108" s="24">
        <v>18982</v>
      </c>
      <c r="AN108" s="24">
        <v>19283</v>
      </c>
      <c r="AO108" s="24">
        <v>19180</v>
      </c>
    </row>
    <row r="109" spans="1:41" x14ac:dyDescent="0.35">
      <c r="A109" t="s">
        <v>153</v>
      </c>
      <c r="B109" s="24">
        <v>4431</v>
      </c>
      <c r="C109" s="24">
        <v>4444</v>
      </c>
      <c r="D109" s="24">
        <v>4470</v>
      </c>
      <c r="E109" s="24">
        <v>4484</v>
      </c>
      <c r="F109" s="24">
        <v>4496</v>
      </c>
      <c r="G109" s="24">
        <v>4553</v>
      </c>
      <c r="H109" s="24">
        <v>4581</v>
      </c>
      <c r="I109" s="24">
        <v>4558</v>
      </c>
      <c r="J109" s="24">
        <v>4533</v>
      </c>
      <c r="K109" s="24">
        <v>4548</v>
      </c>
      <c r="L109" s="24">
        <v>4529</v>
      </c>
      <c r="M109" s="24">
        <v>4562</v>
      </c>
      <c r="N109" s="24">
        <v>4602</v>
      </c>
      <c r="O109" s="24">
        <v>4620</v>
      </c>
      <c r="P109" s="24">
        <v>4648</v>
      </c>
      <c r="Q109" s="24">
        <v>4665</v>
      </c>
      <c r="R109" s="24">
        <v>4657</v>
      </c>
      <c r="S109" s="24">
        <v>4676</v>
      </c>
      <c r="T109" s="24">
        <v>4744</v>
      </c>
      <c r="U109" s="24">
        <v>4678</v>
      </c>
      <c r="V109" s="24">
        <v>4693</v>
      </c>
      <c r="W109" s="24">
        <v>4693</v>
      </c>
      <c r="X109" s="24">
        <v>4693</v>
      </c>
      <c r="Y109" s="24">
        <v>4646</v>
      </c>
      <c r="Z109" s="24">
        <v>4693</v>
      </c>
      <c r="AA109" s="24">
        <v>4631</v>
      </c>
      <c r="AB109" s="24">
        <v>4729</v>
      </c>
      <c r="AC109" s="24">
        <v>4722</v>
      </c>
      <c r="AD109" s="24">
        <v>4663</v>
      </c>
      <c r="AE109" s="24">
        <v>4729</v>
      </c>
      <c r="AF109" s="24">
        <v>4744</v>
      </c>
      <c r="AG109" s="24">
        <v>4683</v>
      </c>
      <c r="AH109" s="24">
        <v>4715</v>
      </c>
      <c r="AI109" s="24">
        <v>4730</v>
      </c>
      <c r="AJ109" s="24">
        <v>4706</v>
      </c>
      <c r="AK109" s="24">
        <v>4678</v>
      </c>
      <c r="AL109" s="24">
        <v>4746</v>
      </c>
      <c r="AM109" s="24">
        <v>4706</v>
      </c>
      <c r="AN109" s="24">
        <v>4736</v>
      </c>
      <c r="AO109" s="24">
        <v>4737</v>
      </c>
    </row>
    <row r="110" spans="1:41" x14ac:dyDescent="0.35">
      <c r="A110" t="s">
        <v>154</v>
      </c>
      <c r="B110" s="24">
        <v>36732</v>
      </c>
      <c r="C110" s="24">
        <v>37238</v>
      </c>
      <c r="D110" s="24">
        <v>37594</v>
      </c>
      <c r="E110" s="24">
        <v>37473</v>
      </c>
      <c r="F110" s="24">
        <v>37572</v>
      </c>
      <c r="G110" s="24">
        <v>37527</v>
      </c>
      <c r="H110" s="24">
        <v>37387</v>
      </c>
      <c r="I110" s="24">
        <v>37633</v>
      </c>
      <c r="J110" s="24">
        <v>37532</v>
      </c>
      <c r="K110" s="24">
        <v>37544</v>
      </c>
      <c r="L110" s="24">
        <v>37509</v>
      </c>
      <c r="M110" s="24">
        <v>37499</v>
      </c>
      <c r="N110" s="24">
        <v>37286</v>
      </c>
      <c r="O110" s="24">
        <v>37973</v>
      </c>
      <c r="P110" s="24">
        <v>38394</v>
      </c>
      <c r="Q110" s="24">
        <v>38061</v>
      </c>
      <c r="R110" s="24">
        <v>38183</v>
      </c>
      <c r="S110" s="24">
        <v>38030</v>
      </c>
      <c r="T110" s="24">
        <v>38055</v>
      </c>
      <c r="U110" s="24">
        <v>38266</v>
      </c>
      <c r="V110" s="24">
        <v>38214</v>
      </c>
      <c r="W110" s="24">
        <v>38122</v>
      </c>
      <c r="X110" s="24">
        <v>38019</v>
      </c>
      <c r="Y110" s="24">
        <v>37660</v>
      </c>
      <c r="Z110" s="24">
        <v>37419</v>
      </c>
      <c r="AA110" s="24">
        <v>37867</v>
      </c>
      <c r="AB110" s="24">
        <v>38407</v>
      </c>
      <c r="AC110" s="24">
        <v>37981</v>
      </c>
      <c r="AD110" s="24">
        <v>37844</v>
      </c>
      <c r="AE110" s="24">
        <v>37805</v>
      </c>
      <c r="AF110" s="24">
        <v>37761</v>
      </c>
      <c r="AG110" s="24">
        <v>37759</v>
      </c>
      <c r="AH110" s="24">
        <v>37525</v>
      </c>
      <c r="AI110" s="24">
        <v>37640</v>
      </c>
      <c r="AJ110" s="24">
        <v>37419</v>
      </c>
      <c r="AK110" s="24">
        <v>37306</v>
      </c>
      <c r="AL110" s="24">
        <v>37398</v>
      </c>
      <c r="AM110" s="24">
        <v>37545</v>
      </c>
      <c r="AN110" s="24">
        <v>37708</v>
      </c>
      <c r="AO110" s="24">
        <v>37440</v>
      </c>
    </row>
    <row r="111" spans="1:41" x14ac:dyDescent="0.35">
      <c r="A111" t="s">
        <v>154</v>
      </c>
      <c r="B111" s="24">
        <v>36732</v>
      </c>
      <c r="C111" s="24">
        <v>37238</v>
      </c>
      <c r="D111" s="24">
        <v>37594</v>
      </c>
      <c r="E111" s="24">
        <v>37473</v>
      </c>
      <c r="F111" s="24">
        <v>37572</v>
      </c>
      <c r="G111" s="24">
        <v>37527</v>
      </c>
      <c r="H111" s="24">
        <v>37387</v>
      </c>
      <c r="I111" s="24">
        <v>37633</v>
      </c>
      <c r="J111" s="24">
        <v>37532</v>
      </c>
      <c r="K111" s="24">
        <v>37544</v>
      </c>
      <c r="L111" s="24">
        <v>37509</v>
      </c>
      <c r="M111" s="24">
        <v>37499</v>
      </c>
      <c r="N111" s="24">
        <v>37286</v>
      </c>
      <c r="O111" s="24">
        <v>37973</v>
      </c>
      <c r="P111" s="24">
        <v>38394</v>
      </c>
      <c r="Q111" s="24">
        <v>38061</v>
      </c>
      <c r="R111" s="24">
        <v>38183</v>
      </c>
      <c r="S111" s="24">
        <v>38030</v>
      </c>
      <c r="T111" s="24">
        <v>38055</v>
      </c>
      <c r="U111" s="24">
        <v>38266</v>
      </c>
      <c r="V111" s="24">
        <v>38214</v>
      </c>
      <c r="W111" s="24">
        <v>38122</v>
      </c>
      <c r="X111" s="24">
        <v>38019</v>
      </c>
      <c r="Y111" s="24">
        <v>37660</v>
      </c>
      <c r="Z111" s="24">
        <v>37419</v>
      </c>
      <c r="AA111" s="24">
        <v>37867</v>
      </c>
      <c r="AB111" s="24">
        <v>38407</v>
      </c>
      <c r="AC111" s="24">
        <v>37981</v>
      </c>
      <c r="AD111" s="24">
        <v>37844</v>
      </c>
      <c r="AE111" s="24">
        <v>37805</v>
      </c>
      <c r="AF111" s="24">
        <v>37761</v>
      </c>
      <c r="AG111" s="24">
        <v>37759</v>
      </c>
      <c r="AH111" s="24">
        <v>37525</v>
      </c>
      <c r="AI111" s="24">
        <v>37640</v>
      </c>
      <c r="AJ111" s="24">
        <v>37419</v>
      </c>
      <c r="AK111" s="24">
        <v>37306</v>
      </c>
      <c r="AL111" s="24">
        <v>37398</v>
      </c>
      <c r="AM111" s="24">
        <v>37545</v>
      </c>
      <c r="AN111" s="24">
        <v>37708</v>
      </c>
      <c r="AO111" s="24">
        <v>37440</v>
      </c>
    </row>
    <row r="112" spans="1:41" x14ac:dyDescent="0.35">
      <c r="A112" t="s">
        <v>155</v>
      </c>
      <c r="B112" s="24">
        <v>124428</v>
      </c>
      <c r="C112" s="24">
        <v>125707</v>
      </c>
      <c r="D112" s="24">
        <v>126849</v>
      </c>
      <c r="E112" s="24">
        <v>126777</v>
      </c>
      <c r="F112" s="24">
        <v>126664</v>
      </c>
      <c r="G112" s="24">
        <v>126877</v>
      </c>
      <c r="H112" s="24">
        <v>126443</v>
      </c>
      <c r="I112" s="24">
        <v>126929</v>
      </c>
      <c r="J112" s="24">
        <v>126587</v>
      </c>
      <c r="K112" s="24">
        <v>126868</v>
      </c>
      <c r="L112" s="24">
        <v>126860</v>
      </c>
      <c r="M112" s="24">
        <v>126991</v>
      </c>
      <c r="N112" s="24">
        <v>126442</v>
      </c>
      <c r="O112" s="24">
        <v>128467</v>
      </c>
      <c r="P112" s="24">
        <v>129661</v>
      </c>
      <c r="Q112" s="24">
        <v>128896</v>
      </c>
      <c r="R112" s="24">
        <v>128577</v>
      </c>
      <c r="S112" s="24">
        <v>128422</v>
      </c>
      <c r="T112" s="24">
        <v>128696</v>
      </c>
      <c r="U112" s="24">
        <v>128673</v>
      </c>
      <c r="V112" s="24">
        <v>128838</v>
      </c>
      <c r="W112" s="24">
        <v>128840</v>
      </c>
      <c r="X112" s="24">
        <v>128504</v>
      </c>
      <c r="Y112" s="24">
        <v>127345</v>
      </c>
      <c r="Z112" s="24">
        <v>126866</v>
      </c>
      <c r="AA112" s="24">
        <v>127921</v>
      </c>
      <c r="AB112" s="24">
        <v>129269</v>
      </c>
      <c r="AC112" s="24">
        <v>128562</v>
      </c>
      <c r="AD112" s="24">
        <v>127439</v>
      </c>
      <c r="AE112" s="24">
        <v>127446</v>
      </c>
      <c r="AF112" s="24">
        <v>127254</v>
      </c>
      <c r="AG112" s="24">
        <v>127378</v>
      </c>
      <c r="AH112" s="24">
        <v>126856</v>
      </c>
      <c r="AI112" s="24">
        <v>127392</v>
      </c>
      <c r="AJ112" s="24">
        <v>126542</v>
      </c>
      <c r="AK112" s="24">
        <v>126138</v>
      </c>
      <c r="AL112" s="24">
        <v>126688</v>
      </c>
      <c r="AM112" s="24">
        <v>126427</v>
      </c>
      <c r="AN112" s="24">
        <v>127106</v>
      </c>
      <c r="AO112" s="24">
        <v>126662</v>
      </c>
    </row>
    <row r="113" spans="1:41" x14ac:dyDescent="0.35">
      <c r="A113" t="s">
        <v>156</v>
      </c>
      <c r="B113" s="24">
        <v>6932</v>
      </c>
      <c r="C113" s="24">
        <v>6907</v>
      </c>
      <c r="D113" s="24">
        <v>6914</v>
      </c>
      <c r="E113" s="24">
        <v>7094</v>
      </c>
      <c r="F113" s="24">
        <v>7115</v>
      </c>
      <c r="G113" s="24">
        <v>7237</v>
      </c>
      <c r="H113" s="24">
        <v>7196</v>
      </c>
      <c r="I113" s="24">
        <v>7125</v>
      </c>
      <c r="J113" s="24">
        <v>7076</v>
      </c>
      <c r="K113" s="24">
        <v>7256</v>
      </c>
      <c r="L113" s="24">
        <v>7188</v>
      </c>
      <c r="M113" s="24">
        <v>7179</v>
      </c>
      <c r="N113" s="24">
        <v>7193</v>
      </c>
      <c r="O113" s="24">
        <v>7200</v>
      </c>
      <c r="P113" s="24">
        <v>7235</v>
      </c>
      <c r="Q113" s="24">
        <v>7300</v>
      </c>
      <c r="R113" s="24">
        <v>7247</v>
      </c>
      <c r="S113" s="24">
        <v>7347</v>
      </c>
      <c r="T113" s="24">
        <v>7318</v>
      </c>
      <c r="U113" s="24">
        <v>7252</v>
      </c>
      <c r="V113" s="24">
        <v>7191</v>
      </c>
      <c r="W113" s="24">
        <v>7251</v>
      </c>
      <c r="X113" s="24">
        <v>7231</v>
      </c>
      <c r="Y113" s="24">
        <v>7110</v>
      </c>
      <c r="Z113" s="24">
        <v>7159</v>
      </c>
      <c r="AA113" s="24">
        <v>7181</v>
      </c>
      <c r="AB113" s="24">
        <v>7252</v>
      </c>
      <c r="AC113" s="24">
        <v>7316</v>
      </c>
      <c r="AD113" s="24">
        <v>7283</v>
      </c>
      <c r="AE113" s="24">
        <v>7366</v>
      </c>
      <c r="AF113" s="24">
        <v>7362</v>
      </c>
      <c r="AG113" s="24">
        <v>7311</v>
      </c>
      <c r="AH113" s="24">
        <v>7262</v>
      </c>
      <c r="AI113" s="24">
        <v>7326</v>
      </c>
      <c r="AJ113" s="24">
        <v>7251</v>
      </c>
      <c r="AK113" s="24">
        <v>7194</v>
      </c>
      <c r="AL113" s="24">
        <v>7230</v>
      </c>
      <c r="AM113" s="24">
        <v>7171</v>
      </c>
      <c r="AN113" s="24">
        <v>7249</v>
      </c>
      <c r="AO113" s="24">
        <v>7312</v>
      </c>
    </row>
    <row r="114" spans="1:41" x14ac:dyDescent="0.35">
      <c r="A114" t="s">
        <v>157</v>
      </c>
      <c r="B114" s="24">
        <v>9819</v>
      </c>
      <c r="C114" s="24">
        <v>9916</v>
      </c>
      <c r="D114" s="24">
        <v>10020</v>
      </c>
      <c r="E114" s="24">
        <v>9998</v>
      </c>
      <c r="F114" s="24">
        <v>10086</v>
      </c>
      <c r="G114" s="24">
        <v>10111</v>
      </c>
      <c r="H114" s="24">
        <v>10166</v>
      </c>
      <c r="I114" s="24">
        <v>10121</v>
      </c>
      <c r="J114" s="24">
        <v>10092</v>
      </c>
      <c r="K114" s="24">
        <v>10119</v>
      </c>
      <c r="L114" s="24">
        <v>10100</v>
      </c>
      <c r="M114" s="24">
        <v>10095</v>
      </c>
      <c r="N114" s="24">
        <v>9926</v>
      </c>
      <c r="O114" s="24">
        <v>10007</v>
      </c>
      <c r="P114" s="24">
        <v>10097</v>
      </c>
      <c r="Q114" s="24">
        <v>10073</v>
      </c>
      <c r="R114" s="24">
        <v>10140</v>
      </c>
      <c r="S114" s="24">
        <v>10205</v>
      </c>
      <c r="T114" s="24">
        <v>10192</v>
      </c>
      <c r="U114" s="24">
        <v>10150</v>
      </c>
      <c r="V114" s="24">
        <v>10077</v>
      </c>
      <c r="W114" s="24">
        <v>10078</v>
      </c>
      <c r="X114" s="24">
        <v>10060</v>
      </c>
      <c r="Y114" s="24">
        <v>9998</v>
      </c>
      <c r="Z114" s="24">
        <v>10042</v>
      </c>
      <c r="AA114" s="24">
        <v>10065</v>
      </c>
      <c r="AB114" s="24">
        <v>10151</v>
      </c>
      <c r="AC114" s="24">
        <v>10128</v>
      </c>
      <c r="AD114" s="24">
        <v>10181</v>
      </c>
      <c r="AE114" s="24">
        <v>10274</v>
      </c>
      <c r="AF114" s="24">
        <v>10309</v>
      </c>
      <c r="AG114" s="24">
        <v>10200</v>
      </c>
      <c r="AH114" s="24">
        <v>10183</v>
      </c>
      <c r="AI114" s="24">
        <v>10213</v>
      </c>
      <c r="AJ114" s="24">
        <v>10163</v>
      </c>
      <c r="AK114" s="24">
        <v>10156</v>
      </c>
      <c r="AL114" s="24">
        <v>10126</v>
      </c>
      <c r="AM114" s="24">
        <v>10115</v>
      </c>
      <c r="AN114" s="24">
        <v>10126</v>
      </c>
      <c r="AO114" s="24">
        <v>10109</v>
      </c>
    </row>
    <row r="115" spans="1:41" x14ac:dyDescent="0.35">
      <c r="A115" t="s">
        <v>157</v>
      </c>
      <c r="B115" s="24">
        <v>9819</v>
      </c>
      <c r="C115" s="24">
        <v>9916</v>
      </c>
      <c r="D115" s="24">
        <v>10020</v>
      </c>
      <c r="E115" s="24">
        <v>9998</v>
      </c>
      <c r="F115" s="24">
        <v>10086</v>
      </c>
      <c r="G115" s="24">
        <v>10111</v>
      </c>
      <c r="H115" s="24">
        <v>10166</v>
      </c>
      <c r="I115" s="24">
        <v>10121</v>
      </c>
      <c r="J115" s="24">
        <v>10092</v>
      </c>
      <c r="K115" s="24">
        <v>10119</v>
      </c>
      <c r="L115" s="24">
        <v>10100</v>
      </c>
      <c r="M115" s="24">
        <v>10095</v>
      </c>
      <c r="N115" s="24">
        <v>9926</v>
      </c>
      <c r="O115" s="24">
        <v>10007</v>
      </c>
      <c r="P115" s="24">
        <v>10097</v>
      </c>
      <c r="Q115" s="24">
        <v>10073</v>
      </c>
      <c r="R115" s="24">
        <v>10140</v>
      </c>
      <c r="S115" s="24">
        <v>10205</v>
      </c>
      <c r="T115" s="24">
        <v>10192</v>
      </c>
      <c r="U115" s="24">
        <v>10150</v>
      </c>
      <c r="V115" s="24">
        <v>10077</v>
      </c>
      <c r="W115" s="24">
        <v>10078</v>
      </c>
      <c r="X115" s="24">
        <v>10060</v>
      </c>
      <c r="Y115" s="24">
        <v>9998</v>
      </c>
      <c r="Z115" s="24">
        <v>10042</v>
      </c>
      <c r="AA115" s="24">
        <v>10065</v>
      </c>
      <c r="AB115" s="24">
        <v>10151</v>
      </c>
      <c r="AC115" s="24">
        <v>10128</v>
      </c>
      <c r="AD115" s="24">
        <v>10181</v>
      </c>
      <c r="AE115" s="24">
        <v>10274</v>
      </c>
      <c r="AF115" s="24">
        <v>10309</v>
      </c>
      <c r="AG115" s="24">
        <v>10200</v>
      </c>
      <c r="AH115" s="24">
        <v>10183</v>
      </c>
      <c r="AI115" s="24">
        <v>10213</v>
      </c>
      <c r="AJ115" s="24">
        <v>10163</v>
      </c>
      <c r="AK115" s="24">
        <v>10156</v>
      </c>
      <c r="AL115" s="24">
        <v>10126</v>
      </c>
      <c r="AM115" s="24">
        <v>10115</v>
      </c>
      <c r="AN115" s="24">
        <v>10126</v>
      </c>
      <c r="AO115" s="24">
        <v>10109</v>
      </c>
    </row>
    <row r="116" spans="1:41" x14ac:dyDescent="0.35">
      <c r="A116" t="s">
        <v>158</v>
      </c>
      <c r="B116" s="24">
        <v>23049</v>
      </c>
      <c r="C116" s="24">
        <v>23278</v>
      </c>
      <c r="D116" s="24">
        <v>23454</v>
      </c>
      <c r="E116" s="24">
        <v>23406</v>
      </c>
      <c r="F116" s="24">
        <v>23647</v>
      </c>
      <c r="G116" s="24">
        <v>23699</v>
      </c>
      <c r="H116" s="24">
        <v>23791</v>
      </c>
      <c r="I116" s="24">
        <v>23741</v>
      </c>
      <c r="J116" s="24">
        <v>23598</v>
      </c>
      <c r="K116" s="24">
        <v>23715</v>
      </c>
      <c r="L116" s="24">
        <v>23677</v>
      </c>
      <c r="M116" s="24">
        <v>23643</v>
      </c>
      <c r="N116" s="24">
        <v>23738</v>
      </c>
      <c r="O116" s="24">
        <v>23949</v>
      </c>
      <c r="P116" s="24">
        <v>24166</v>
      </c>
      <c r="Q116" s="24">
        <v>24065</v>
      </c>
      <c r="R116" s="24">
        <v>24250</v>
      </c>
      <c r="S116" s="24">
        <v>24380</v>
      </c>
      <c r="T116" s="24">
        <v>24336</v>
      </c>
      <c r="U116" s="24">
        <v>24210</v>
      </c>
      <c r="V116" s="24">
        <v>24002</v>
      </c>
      <c r="W116" s="24">
        <v>24010</v>
      </c>
      <c r="X116" s="24">
        <v>24006</v>
      </c>
      <c r="Y116" s="24">
        <v>23828</v>
      </c>
      <c r="Z116" s="24">
        <v>23998</v>
      </c>
      <c r="AA116" s="24">
        <v>24080</v>
      </c>
      <c r="AB116" s="24">
        <v>24284</v>
      </c>
      <c r="AC116" s="24">
        <v>24184</v>
      </c>
      <c r="AD116" s="24">
        <v>24334</v>
      </c>
      <c r="AE116" s="24">
        <v>24583</v>
      </c>
      <c r="AF116" s="24">
        <v>24679</v>
      </c>
      <c r="AG116" s="24">
        <v>24411</v>
      </c>
      <c r="AH116" s="24">
        <v>24317</v>
      </c>
      <c r="AI116" s="24">
        <v>24348</v>
      </c>
      <c r="AJ116" s="24">
        <v>24211</v>
      </c>
      <c r="AK116" s="24">
        <v>24210</v>
      </c>
      <c r="AL116" s="24">
        <v>24161</v>
      </c>
      <c r="AM116" s="24">
        <v>24152</v>
      </c>
      <c r="AN116" s="24">
        <v>24177</v>
      </c>
      <c r="AO116" s="24">
        <v>24133</v>
      </c>
    </row>
    <row r="117" spans="1:41" x14ac:dyDescent="0.35">
      <c r="A117" t="s">
        <v>158</v>
      </c>
      <c r="B117" s="24">
        <v>23049</v>
      </c>
      <c r="C117" s="24">
        <v>23278</v>
      </c>
      <c r="D117" s="24">
        <v>23454</v>
      </c>
      <c r="E117" s="24">
        <v>23406</v>
      </c>
      <c r="F117" s="24">
        <v>23647</v>
      </c>
      <c r="G117" s="24">
        <v>23699</v>
      </c>
      <c r="H117" s="24">
        <v>23791</v>
      </c>
      <c r="I117" s="24">
        <v>23741</v>
      </c>
      <c r="J117" s="24">
        <v>23598</v>
      </c>
      <c r="K117" s="24">
        <v>23715</v>
      </c>
      <c r="L117" s="24">
        <v>23677</v>
      </c>
      <c r="M117" s="24">
        <v>23643</v>
      </c>
      <c r="N117" s="24">
        <v>23738</v>
      </c>
      <c r="O117" s="24">
        <v>23949</v>
      </c>
      <c r="P117" s="24">
        <v>24166</v>
      </c>
      <c r="Q117" s="24">
        <v>24065</v>
      </c>
      <c r="R117" s="24">
        <v>24250</v>
      </c>
      <c r="S117" s="24">
        <v>24380</v>
      </c>
      <c r="T117" s="24">
        <v>24336</v>
      </c>
      <c r="U117" s="24">
        <v>24210</v>
      </c>
      <c r="V117" s="24">
        <v>24002</v>
      </c>
      <c r="W117" s="24">
        <v>24010</v>
      </c>
      <c r="X117" s="24">
        <v>24006</v>
      </c>
      <c r="Y117" s="24">
        <v>23828</v>
      </c>
      <c r="Z117" s="24">
        <v>23998</v>
      </c>
      <c r="AA117" s="24">
        <v>24080</v>
      </c>
      <c r="AB117" s="24">
        <v>24284</v>
      </c>
      <c r="AC117" s="24">
        <v>24184</v>
      </c>
      <c r="AD117" s="24">
        <v>24334</v>
      </c>
      <c r="AE117" s="24">
        <v>24583</v>
      </c>
      <c r="AF117" s="24">
        <v>24679</v>
      </c>
      <c r="AG117" s="24">
        <v>24411</v>
      </c>
      <c r="AH117" s="24">
        <v>24317</v>
      </c>
      <c r="AI117" s="24">
        <v>24348</v>
      </c>
      <c r="AJ117" s="24">
        <v>24211</v>
      </c>
      <c r="AK117" s="24">
        <v>24210</v>
      </c>
      <c r="AL117" s="24">
        <v>24161</v>
      </c>
      <c r="AM117" s="24">
        <v>24152</v>
      </c>
      <c r="AN117" s="24">
        <v>24177</v>
      </c>
      <c r="AO117" s="24">
        <v>24133</v>
      </c>
    </row>
    <row r="118" spans="1:41" x14ac:dyDescent="0.35">
      <c r="A118" t="s">
        <v>159</v>
      </c>
      <c r="B118" s="24">
        <v>5953</v>
      </c>
      <c r="C118" s="24">
        <v>6042</v>
      </c>
      <c r="D118" s="24">
        <v>6061</v>
      </c>
      <c r="E118" s="24">
        <v>6137</v>
      </c>
      <c r="F118" s="24">
        <v>6051</v>
      </c>
      <c r="G118" s="24">
        <v>6035</v>
      </c>
      <c r="H118" s="24">
        <v>6242</v>
      </c>
      <c r="I118" s="24">
        <v>6271</v>
      </c>
      <c r="J118" s="24">
        <v>6285</v>
      </c>
      <c r="K118" s="24">
        <v>6241</v>
      </c>
      <c r="L118" s="24">
        <v>6211</v>
      </c>
      <c r="M118" s="24">
        <v>6202</v>
      </c>
      <c r="N118" s="24">
        <v>6248</v>
      </c>
      <c r="O118" s="24">
        <v>6276</v>
      </c>
      <c r="P118" s="24">
        <v>6240</v>
      </c>
      <c r="Q118" s="24">
        <v>6243</v>
      </c>
      <c r="R118" s="24">
        <v>6144</v>
      </c>
      <c r="S118" s="24">
        <v>6139</v>
      </c>
      <c r="T118" s="24">
        <v>6219</v>
      </c>
      <c r="U118" s="24">
        <v>6251</v>
      </c>
      <c r="V118" s="24">
        <v>6195</v>
      </c>
      <c r="W118" s="24">
        <v>6220</v>
      </c>
      <c r="X118" s="24">
        <v>6160</v>
      </c>
      <c r="Y118" s="24">
        <v>6104</v>
      </c>
      <c r="Z118" s="24">
        <v>6141</v>
      </c>
      <c r="AA118" s="24">
        <v>6202</v>
      </c>
      <c r="AB118" s="24">
        <v>6232</v>
      </c>
      <c r="AC118" s="24">
        <v>6182</v>
      </c>
      <c r="AD118" s="24">
        <v>6092</v>
      </c>
      <c r="AE118" s="24">
        <v>6135</v>
      </c>
      <c r="AF118" s="24">
        <v>6238</v>
      </c>
      <c r="AG118" s="24">
        <v>6234</v>
      </c>
      <c r="AH118" s="24">
        <v>6240</v>
      </c>
      <c r="AI118" s="24">
        <v>6228</v>
      </c>
      <c r="AJ118" s="24">
        <v>6203</v>
      </c>
      <c r="AK118" s="24">
        <v>6200</v>
      </c>
      <c r="AL118" s="24">
        <v>6187</v>
      </c>
      <c r="AM118" s="24">
        <v>6199</v>
      </c>
      <c r="AN118" s="24">
        <v>6205</v>
      </c>
      <c r="AO118" s="24">
        <v>6190</v>
      </c>
    </row>
    <row r="119" spans="1:41" x14ac:dyDescent="0.35">
      <c r="A119" t="s">
        <v>159</v>
      </c>
      <c r="B119" s="24">
        <v>5953</v>
      </c>
      <c r="C119" s="24">
        <v>6042</v>
      </c>
      <c r="D119" s="24">
        <v>6061</v>
      </c>
      <c r="E119" s="24">
        <v>6137</v>
      </c>
      <c r="F119" s="24">
        <v>6051</v>
      </c>
      <c r="G119" s="24">
        <v>6035</v>
      </c>
      <c r="H119" s="24">
        <v>6242</v>
      </c>
      <c r="I119" s="24">
        <v>6271</v>
      </c>
      <c r="J119" s="24">
        <v>6285</v>
      </c>
      <c r="K119" s="24">
        <v>6241</v>
      </c>
      <c r="L119" s="24">
        <v>6211</v>
      </c>
      <c r="M119" s="24">
        <v>6202</v>
      </c>
      <c r="N119" s="24">
        <v>6248</v>
      </c>
      <c r="O119" s="24">
        <v>6276</v>
      </c>
      <c r="P119" s="24">
        <v>6240</v>
      </c>
      <c r="Q119" s="24">
        <v>6243</v>
      </c>
      <c r="R119" s="24">
        <v>6144</v>
      </c>
      <c r="S119" s="24">
        <v>6139</v>
      </c>
      <c r="T119" s="24">
        <v>6219</v>
      </c>
      <c r="U119" s="24">
        <v>6251</v>
      </c>
      <c r="V119" s="24">
        <v>6195</v>
      </c>
      <c r="W119" s="24">
        <v>6220</v>
      </c>
      <c r="X119" s="24">
        <v>6160</v>
      </c>
      <c r="Y119" s="24">
        <v>6104</v>
      </c>
      <c r="Z119" s="24">
        <v>6141</v>
      </c>
      <c r="AA119" s="24">
        <v>6202</v>
      </c>
      <c r="AB119" s="24">
        <v>6232</v>
      </c>
      <c r="AC119" s="24">
        <v>6182</v>
      </c>
      <c r="AD119" s="24">
        <v>6092</v>
      </c>
      <c r="AE119" s="24">
        <v>6135</v>
      </c>
      <c r="AF119" s="24">
        <v>6238</v>
      </c>
      <c r="AG119" s="24">
        <v>6234</v>
      </c>
      <c r="AH119" s="24">
        <v>6240</v>
      </c>
      <c r="AI119" s="24">
        <v>6228</v>
      </c>
      <c r="AJ119" s="24">
        <v>6203</v>
      </c>
      <c r="AK119" s="24">
        <v>6200</v>
      </c>
      <c r="AL119" s="24">
        <v>6187</v>
      </c>
      <c r="AM119" s="24">
        <v>6199</v>
      </c>
      <c r="AN119" s="24">
        <v>6205</v>
      </c>
      <c r="AO119" s="24">
        <v>6190</v>
      </c>
    </row>
    <row r="120" spans="1:41" x14ac:dyDescent="0.35">
      <c r="A120" t="s">
        <v>160</v>
      </c>
      <c r="B120" s="24">
        <v>26606</v>
      </c>
      <c r="C120" s="24">
        <v>27007</v>
      </c>
      <c r="D120" s="24">
        <v>27093</v>
      </c>
      <c r="E120" s="24">
        <v>27454</v>
      </c>
      <c r="F120" s="24">
        <v>27137</v>
      </c>
      <c r="G120" s="24">
        <v>27024</v>
      </c>
      <c r="H120" s="24">
        <v>27580</v>
      </c>
      <c r="I120" s="24">
        <v>27806</v>
      </c>
      <c r="J120" s="24">
        <v>27781</v>
      </c>
      <c r="K120" s="24">
        <v>27711</v>
      </c>
      <c r="L120" s="24">
        <v>27612</v>
      </c>
      <c r="M120" s="24">
        <v>27591</v>
      </c>
      <c r="N120" s="24">
        <v>27795</v>
      </c>
      <c r="O120" s="24">
        <v>28013</v>
      </c>
      <c r="P120" s="24">
        <v>27880</v>
      </c>
      <c r="Q120" s="24">
        <v>27972</v>
      </c>
      <c r="R120" s="24">
        <v>27547</v>
      </c>
      <c r="S120" s="24">
        <v>27483</v>
      </c>
      <c r="T120" s="24">
        <v>27887</v>
      </c>
      <c r="U120" s="24">
        <v>28071</v>
      </c>
      <c r="V120" s="24">
        <v>27739</v>
      </c>
      <c r="W120" s="24">
        <v>27928</v>
      </c>
      <c r="X120" s="24">
        <v>27706</v>
      </c>
      <c r="Y120" s="24">
        <v>27335</v>
      </c>
      <c r="Z120" s="24">
        <v>27403</v>
      </c>
      <c r="AA120" s="24">
        <v>27754</v>
      </c>
      <c r="AB120" s="24">
        <v>27842</v>
      </c>
      <c r="AC120" s="24">
        <v>27745</v>
      </c>
      <c r="AD120" s="24">
        <v>27309</v>
      </c>
      <c r="AE120" s="24">
        <v>27424</v>
      </c>
      <c r="AF120" s="24">
        <v>27821</v>
      </c>
      <c r="AG120" s="24">
        <v>27791</v>
      </c>
      <c r="AH120" s="24">
        <v>27736</v>
      </c>
      <c r="AI120" s="24">
        <v>27828</v>
      </c>
      <c r="AJ120" s="24">
        <v>27658</v>
      </c>
      <c r="AK120" s="24">
        <v>27644</v>
      </c>
      <c r="AL120" s="24">
        <v>27737</v>
      </c>
      <c r="AM120" s="24">
        <v>27766</v>
      </c>
      <c r="AN120" s="24">
        <v>27689</v>
      </c>
      <c r="AO120" s="24">
        <v>27756</v>
      </c>
    </row>
    <row r="121" spans="1:41" x14ac:dyDescent="0.35">
      <c r="A121" t="s">
        <v>161</v>
      </c>
      <c r="B121" s="24">
        <v>3486</v>
      </c>
      <c r="C121" s="24">
        <v>3508</v>
      </c>
      <c r="D121" s="24">
        <v>3520</v>
      </c>
      <c r="E121" s="24">
        <v>3514</v>
      </c>
      <c r="F121" s="24">
        <v>3563</v>
      </c>
      <c r="G121" s="24">
        <v>3552</v>
      </c>
      <c r="H121" s="24">
        <v>3535</v>
      </c>
      <c r="I121" s="24">
        <v>3548</v>
      </c>
      <c r="J121" s="24">
        <v>3507</v>
      </c>
      <c r="K121" s="24">
        <v>3552</v>
      </c>
      <c r="L121" s="24">
        <v>3553</v>
      </c>
      <c r="M121" s="24">
        <v>3531</v>
      </c>
      <c r="N121" s="24">
        <v>3602</v>
      </c>
      <c r="O121" s="24">
        <v>3632</v>
      </c>
      <c r="P121" s="24">
        <v>3667</v>
      </c>
      <c r="Q121" s="24">
        <v>3641</v>
      </c>
      <c r="R121" s="24">
        <v>3657</v>
      </c>
      <c r="S121" s="24">
        <v>3688</v>
      </c>
      <c r="T121" s="24">
        <v>3696</v>
      </c>
      <c r="U121" s="24">
        <v>3662</v>
      </c>
      <c r="V121" s="24">
        <v>3607</v>
      </c>
      <c r="W121" s="24">
        <v>3608</v>
      </c>
      <c r="X121" s="24">
        <v>3624</v>
      </c>
      <c r="Y121" s="24">
        <v>3569</v>
      </c>
      <c r="Z121" s="24">
        <v>3643</v>
      </c>
      <c r="AA121" s="24">
        <v>3663</v>
      </c>
      <c r="AB121" s="24">
        <v>3696</v>
      </c>
      <c r="AC121" s="24">
        <v>3685</v>
      </c>
      <c r="AD121" s="24">
        <v>3703</v>
      </c>
      <c r="AE121" s="24">
        <v>3699</v>
      </c>
      <c r="AF121" s="24">
        <v>3715</v>
      </c>
      <c r="AG121" s="24">
        <v>3666</v>
      </c>
      <c r="AH121" s="24">
        <v>3634</v>
      </c>
      <c r="AI121" s="24">
        <v>3612</v>
      </c>
      <c r="AJ121" s="24">
        <v>3581</v>
      </c>
      <c r="AK121" s="24">
        <v>3583</v>
      </c>
      <c r="AL121" s="24">
        <v>3620</v>
      </c>
      <c r="AM121" s="24">
        <v>3582</v>
      </c>
      <c r="AN121" s="24">
        <v>3614</v>
      </c>
      <c r="AO121" s="24">
        <v>3648</v>
      </c>
    </row>
    <row r="122" spans="1:41" x14ac:dyDescent="0.35">
      <c r="A122" t="s">
        <v>162</v>
      </c>
      <c r="B122" s="24">
        <v>13303</v>
      </c>
      <c r="C122" s="24">
        <v>13334</v>
      </c>
      <c r="D122" s="24">
        <v>13462</v>
      </c>
      <c r="E122" s="24">
        <v>13492</v>
      </c>
      <c r="F122" s="24">
        <v>13484</v>
      </c>
      <c r="G122" s="24">
        <v>13641</v>
      </c>
      <c r="H122" s="24">
        <v>13778</v>
      </c>
      <c r="I122" s="24">
        <v>13643</v>
      </c>
      <c r="J122" s="24">
        <v>13551</v>
      </c>
      <c r="K122" s="24">
        <v>13568</v>
      </c>
      <c r="L122" s="24">
        <v>13501</v>
      </c>
      <c r="M122" s="24">
        <v>13802</v>
      </c>
      <c r="N122" s="24">
        <v>13886</v>
      </c>
      <c r="O122" s="24">
        <v>13880</v>
      </c>
      <c r="P122" s="24">
        <v>13939</v>
      </c>
      <c r="Q122" s="24">
        <v>14003</v>
      </c>
      <c r="R122" s="24">
        <v>13994</v>
      </c>
      <c r="S122" s="24">
        <v>14117</v>
      </c>
      <c r="T122" s="24">
        <v>14360</v>
      </c>
      <c r="U122" s="24">
        <v>13897</v>
      </c>
      <c r="V122" s="24">
        <v>14005</v>
      </c>
      <c r="W122" s="24">
        <v>14114</v>
      </c>
      <c r="X122" s="24">
        <v>14057</v>
      </c>
      <c r="Y122" s="24">
        <v>14013</v>
      </c>
      <c r="Z122" s="24">
        <v>14157</v>
      </c>
      <c r="AA122" s="24">
        <v>14066</v>
      </c>
      <c r="AB122" s="24">
        <v>14188</v>
      </c>
      <c r="AC122" s="24">
        <v>14119</v>
      </c>
      <c r="AD122" s="24">
        <v>14095</v>
      </c>
      <c r="AE122" s="24">
        <v>14304</v>
      </c>
      <c r="AF122" s="24">
        <v>14347</v>
      </c>
      <c r="AG122" s="24">
        <v>14023</v>
      </c>
      <c r="AH122" s="24">
        <v>14177</v>
      </c>
      <c r="AI122" s="24">
        <v>14286</v>
      </c>
      <c r="AJ122" s="24">
        <v>14172</v>
      </c>
      <c r="AK122" s="24">
        <v>14212</v>
      </c>
      <c r="AL122" s="24">
        <v>14373</v>
      </c>
      <c r="AM122" s="24">
        <v>14286</v>
      </c>
      <c r="AN122" s="24">
        <v>14400</v>
      </c>
      <c r="AO122" s="24">
        <v>14417</v>
      </c>
    </row>
    <row r="123" spans="1:41" x14ac:dyDescent="0.35">
      <c r="A123" t="s">
        <v>163</v>
      </c>
      <c r="B123" s="24">
        <v>4588</v>
      </c>
      <c r="C123" s="24">
        <v>4614</v>
      </c>
      <c r="D123" s="24">
        <v>4724</v>
      </c>
      <c r="E123" s="24">
        <v>4752</v>
      </c>
      <c r="F123" s="24">
        <v>4801</v>
      </c>
      <c r="G123" s="24">
        <v>4901</v>
      </c>
      <c r="H123" s="24">
        <v>4909</v>
      </c>
      <c r="I123" s="24">
        <v>4864</v>
      </c>
      <c r="J123" s="24">
        <v>4847</v>
      </c>
      <c r="K123" s="24">
        <v>4829</v>
      </c>
      <c r="L123" s="24">
        <v>4777</v>
      </c>
      <c r="M123" s="24">
        <v>4787</v>
      </c>
      <c r="N123" s="24">
        <v>4693</v>
      </c>
      <c r="O123" s="24">
        <v>4740</v>
      </c>
      <c r="P123" s="24">
        <v>4819</v>
      </c>
      <c r="Q123" s="24">
        <v>4884</v>
      </c>
      <c r="R123" s="24">
        <v>4874</v>
      </c>
      <c r="S123" s="24">
        <v>4959</v>
      </c>
      <c r="T123" s="24">
        <v>4989</v>
      </c>
      <c r="U123" s="24">
        <v>4931</v>
      </c>
      <c r="V123" s="24">
        <v>4893</v>
      </c>
      <c r="W123" s="24">
        <v>4914</v>
      </c>
      <c r="X123" s="24">
        <v>4895</v>
      </c>
      <c r="Y123" s="24">
        <v>4825</v>
      </c>
      <c r="Z123" s="24">
        <v>4805</v>
      </c>
      <c r="AA123" s="24">
        <v>4874</v>
      </c>
      <c r="AB123" s="24">
        <v>4923</v>
      </c>
      <c r="AC123" s="24">
        <v>4930</v>
      </c>
      <c r="AD123" s="24">
        <v>4972</v>
      </c>
      <c r="AE123" s="24">
        <v>5048</v>
      </c>
      <c r="AF123" s="24">
        <v>5044</v>
      </c>
      <c r="AG123" s="24">
        <v>5035</v>
      </c>
      <c r="AH123" s="24">
        <v>5000</v>
      </c>
      <c r="AI123" s="24">
        <v>4963</v>
      </c>
      <c r="AJ123" s="24">
        <v>4915</v>
      </c>
      <c r="AK123" s="24">
        <v>4891</v>
      </c>
      <c r="AL123" s="24">
        <v>4870</v>
      </c>
      <c r="AM123" s="24">
        <v>4844</v>
      </c>
      <c r="AN123" s="24">
        <v>4927</v>
      </c>
      <c r="AO123" s="24">
        <v>4974</v>
      </c>
    </row>
    <row r="124" spans="1:41" x14ac:dyDescent="0.35">
      <c r="A124" t="s">
        <v>164</v>
      </c>
      <c r="B124" s="24">
        <v>47350</v>
      </c>
      <c r="C124" s="24">
        <v>50200</v>
      </c>
      <c r="D124" s="24">
        <v>50891</v>
      </c>
      <c r="E124" s="24">
        <v>51093</v>
      </c>
      <c r="F124" s="24">
        <v>49464</v>
      </c>
      <c r="G124" s="24">
        <v>48698</v>
      </c>
      <c r="H124" s="24">
        <v>48970</v>
      </c>
      <c r="I124" s="24">
        <v>48969</v>
      </c>
      <c r="J124" s="24">
        <v>51327</v>
      </c>
      <c r="K124" s="24">
        <v>51274</v>
      </c>
      <c r="L124" s="24">
        <v>50344</v>
      </c>
      <c r="M124" s="24">
        <v>50780</v>
      </c>
      <c r="N124" s="24">
        <v>49019</v>
      </c>
      <c r="O124" s="24">
        <v>52028</v>
      </c>
      <c r="P124" s="24">
        <v>52466</v>
      </c>
      <c r="Q124" s="24">
        <v>52086</v>
      </c>
      <c r="R124" s="24">
        <v>50436</v>
      </c>
      <c r="S124" s="24">
        <v>49312</v>
      </c>
      <c r="T124" s="24">
        <v>49934</v>
      </c>
      <c r="U124" s="24">
        <v>50618</v>
      </c>
      <c r="V124" s="24">
        <v>53373</v>
      </c>
      <c r="W124" s="24">
        <v>53054</v>
      </c>
      <c r="X124" s="24">
        <v>53079</v>
      </c>
      <c r="Y124" s="24">
        <v>51943</v>
      </c>
      <c r="Z124" s="24">
        <v>49916</v>
      </c>
      <c r="AA124" s="24">
        <v>52675</v>
      </c>
      <c r="AB124" s="24">
        <v>52786</v>
      </c>
      <c r="AC124" s="24">
        <v>52507</v>
      </c>
      <c r="AD124" s="24">
        <v>50655</v>
      </c>
      <c r="AE124" s="24">
        <v>49887</v>
      </c>
      <c r="AF124" s="24">
        <v>50046</v>
      </c>
      <c r="AG124" s="24">
        <v>49502</v>
      </c>
      <c r="AH124" s="24">
        <v>51797</v>
      </c>
      <c r="AI124" s="24">
        <v>52155</v>
      </c>
      <c r="AJ124" s="24">
        <v>52113</v>
      </c>
      <c r="AK124" s="24">
        <v>51655</v>
      </c>
      <c r="AL124" s="24">
        <v>49031</v>
      </c>
      <c r="AM124" s="24">
        <v>51306</v>
      </c>
      <c r="AN124" s="24">
        <v>51323</v>
      </c>
      <c r="AO124" s="24">
        <v>50998</v>
      </c>
    </row>
    <row r="125" spans="1:41" x14ac:dyDescent="0.35">
      <c r="A125" t="s">
        <v>165</v>
      </c>
      <c r="B125" s="24">
        <v>6811</v>
      </c>
      <c r="C125" s="24">
        <v>6813</v>
      </c>
      <c r="D125" s="24">
        <v>6844</v>
      </c>
      <c r="E125" s="24">
        <v>6921</v>
      </c>
      <c r="F125" s="24">
        <v>6880</v>
      </c>
      <c r="G125" s="24">
        <v>6989</v>
      </c>
      <c r="H125" s="24">
        <v>6992</v>
      </c>
      <c r="I125" s="24">
        <v>6927</v>
      </c>
      <c r="J125" s="24">
        <v>6913</v>
      </c>
      <c r="K125" s="24">
        <v>7046</v>
      </c>
      <c r="L125" s="24">
        <v>7043</v>
      </c>
      <c r="M125" s="24">
        <v>7055</v>
      </c>
      <c r="N125" s="24">
        <v>6970</v>
      </c>
      <c r="O125" s="24">
        <v>7023</v>
      </c>
      <c r="P125" s="24">
        <v>7054</v>
      </c>
      <c r="Q125" s="24">
        <v>7103</v>
      </c>
      <c r="R125" s="24">
        <v>6973</v>
      </c>
      <c r="S125" s="24">
        <v>7106</v>
      </c>
      <c r="T125" s="24">
        <v>7124</v>
      </c>
      <c r="U125" s="24">
        <v>6993</v>
      </c>
      <c r="V125" s="24">
        <v>7124</v>
      </c>
      <c r="W125" s="24">
        <v>7157</v>
      </c>
      <c r="X125" s="24">
        <v>7141</v>
      </c>
      <c r="Y125" s="24">
        <v>7072</v>
      </c>
      <c r="Z125" s="24">
        <v>7104</v>
      </c>
      <c r="AA125" s="24">
        <v>7189</v>
      </c>
      <c r="AB125" s="24">
        <v>7252</v>
      </c>
      <c r="AC125" s="24">
        <v>7274</v>
      </c>
      <c r="AD125" s="24">
        <v>7153</v>
      </c>
      <c r="AE125" s="24">
        <v>7247</v>
      </c>
      <c r="AF125" s="24">
        <v>7209</v>
      </c>
      <c r="AG125" s="24">
        <v>7213</v>
      </c>
      <c r="AH125" s="24">
        <v>7176</v>
      </c>
      <c r="AI125" s="24">
        <v>7217</v>
      </c>
      <c r="AJ125" s="24">
        <v>7143</v>
      </c>
      <c r="AK125" s="24">
        <v>7107</v>
      </c>
      <c r="AL125" s="24">
        <v>7230</v>
      </c>
      <c r="AM125" s="24">
        <v>7178</v>
      </c>
      <c r="AN125" s="24">
        <v>7267</v>
      </c>
      <c r="AO125" s="24">
        <v>7244</v>
      </c>
    </row>
    <row r="126" spans="1:41" x14ac:dyDescent="0.35">
      <c r="A126" t="s">
        <v>166</v>
      </c>
      <c r="B126" s="24">
        <v>12844</v>
      </c>
      <c r="C126" s="24">
        <v>12943</v>
      </c>
      <c r="D126" s="24">
        <v>13054</v>
      </c>
      <c r="E126" s="24">
        <v>13050</v>
      </c>
      <c r="F126" s="24">
        <v>13136</v>
      </c>
      <c r="G126" s="24">
        <v>13219</v>
      </c>
      <c r="H126" s="24">
        <v>13358</v>
      </c>
      <c r="I126" s="24">
        <v>13293</v>
      </c>
      <c r="J126" s="24">
        <v>13168</v>
      </c>
      <c r="K126" s="24">
        <v>13247</v>
      </c>
      <c r="L126" s="24">
        <v>13246</v>
      </c>
      <c r="M126" s="24">
        <v>13312</v>
      </c>
      <c r="N126" s="24">
        <v>13940</v>
      </c>
      <c r="O126" s="24">
        <v>14033</v>
      </c>
      <c r="P126" s="24">
        <v>14118</v>
      </c>
      <c r="Q126" s="24">
        <v>14058</v>
      </c>
      <c r="R126" s="24">
        <v>14112</v>
      </c>
      <c r="S126" s="24">
        <v>14235</v>
      </c>
      <c r="T126" s="24">
        <v>14312</v>
      </c>
      <c r="U126" s="24">
        <v>14176</v>
      </c>
      <c r="V126" s="24">
        <v>14053</v>
      </c>
      <c r="W126" s="24">
        <v>14041</v>
      </c>
      <c r="X126" s="24">
        <v>14084</v>
      </c>
      <c r="Y126" s="24">
        <v>14014</v>
      </c>
      <c r="Z126" s="24">
        <v>14080</v>
      </c>
      <c r="AA126" s="24">
        <v>14099</v>
      </c>
      <c r="AB126" s="24">
        <v>14184</v>
      </c>
      <c r="AC126" s="24">
        <v>14162</v>
      </c>
      <c r="AD126" s="24">
        <v>14207</v>
      </c>
      <c r="AE126" s="24">
        <v>14335</v>
      </c>
      <c r="AF126" s="24">
        <v>14436</v>
      </c>
      <c r="AG126" s="24">
        <v>14236</v>
      </c>
      <c r="AH126" s="24">
        <v>14162</v>
      </c>
      <c r="AI126" s="24">
        <v>14214</v>
      </c>
      <c r="AJ126" s="24">
        <v>14182</v>
      </c>
      <c r="AK126" s="24">
        <v>14109</v>
      </c>
      <c r="AL126" s="24">
        <v>14190</v>
      </c>
      <c r="AM126" s="24">
        <v>14082</v>
      </c>
      <c r="AN126" s="24">
        <v>14102</v>
      </c>
      <c r="AO126" s="24">
        <v>14180</v>
      </c>
    </row>
    <row r="127" spans="1:41" x14ac:dyDescent="0.35">
      <c r="A127" t="s">
        <v>167</v>
      </c>
      <c r="B127" s="24">
        <v>85437</v>
      </c>
      <c r="C127" s="24">
        <v>86343</v>
      </c>
      <c r="D127" s="24">
        <v>87336</v>
      </c>
      <c r="E127" s="24">
        <v>87024</v>
      </c>
      <c r="F127" s="24">
        <v>87885</v>
      </c>
      <c r="G127" s="24">
        <v>88312</v>
      </c>
      <c r="H127" s="24">
        <v>88927</v>
      </c>
      <c r="I127" s="24">
        <v>88667</v>
      </c>
      <c r="J127" s="24">
        <v>88085</v>
      </c>
      <c r="K127" s="24">
        <v>87899</v>
      </c>
      <c r="L127" s="24">
        <v>87887</v>
      </c>
      <c r="M127" s="24">
        <v>87892</v>
      </c>
      <c r="N127" s="24">
        <v>87813</v>
      </c>
      <c r="O127" s="24">
        <v>88498</v>
      </c>
      <c r="P127" s="24">
        <v>89257</v>
      </c>
      <c r="Q127" s="24">
        <v>88897</v>
      </c>
      <c r="R127" s="24">
        <v>89425</v>
      </c>
      <c r="S127" s="24">
        <v>89914</v>
      </c>
      <c r="T127" s="24">
        <v>90883</v>
      </c>
      <c r="U127" s="24">
        <v>90152</v>
      </c>
      <c r="V127" s="24">
        <v>89800</v>
      </c>
      <c r="W127" s="24">
        <v>89720</v>
      </c>
      <c r="X127" s="24">
        <v>89396</v>
      </c>
      <c r="Y127" s="24">
        <v>88551</v>
      </c>
      <c r="Z127" s="24">
        <v>88926</v>
      </c>
      <c r="AA127" s="24">
        <v>89265</v>
      </c>
      <c r="AB127" s="24">
        <v>89940</v>
      </c>
      <c r="AC127" s="24">
        <v>89754</v>
      </c>
      <c r="AD127" s="24">
        <v>89880</v>
      </c>
      <c r="AE127" s="24">
        <v>90547</v>
      </c>
      <c r="AF127" s="24">
        <v>91207</v>
      </c>
      <c r="AG127" s="24">
        <v>90253</v>
      </c>
      <c r="AH127" s="24">
        <v>89999</v>
      </c>
      <c r="AI127" s="24">
        <v>89815</v>
      </c>
      <c r="AJ127" s="24">
        <v>89353</v>
      </c>
      <c r="AK127" s="24">
        <v>89105</v>
      </c>
      <c r="AL127" s="24">
        <v>89386</v>
      </c>
      <c r="AM127" s="24">
        <v>88774</v>
      </c>
      <c r="AN127" s="24">
        <v>89023</v>
      </c>
      <c r="AO127" s="24">
        <v>88892</v>
      </c>
    </row>
    <row r="128" spans="1:41" x14ac:dyDescent="0.35">
      <c r="A128" t="s">
        <v>167</v>
      </c>
      <c r="B128" s="24">
        <v>85437</v>
      </c>
      <c r="C128" s="24">
        <v>86343</v>
      </c>
      <c r="D128" s="24">
        <v>87336</v>
      </c>
      <c r="E128" s="24">
        <v>87024</v>
      </c>
      <c r="F128" s="24">
        <v>87885</v>
      </c>
      <c r="G128" s="24">
        <v>88312</v>
      </c>
      <c r="H128" s="24">
        <v>88927</v>
      </c>
      <c r="I128" s="24">
        <v>88667</v>
      </c>
      <c r="J128" s="24">
        <v>88085</v>
      </c>
      <c r="K128" s="24">
        <v>87899</v>
      </c>
      <c r="L128" s="24">
        <v>87887</v>
      </c>
      <c r="M128" s="24">
        <v>87892</v>
      </c>
      <c r="N128" s="24">
        <v>87813</v>
      </c>
      <c r="O128" s="24">
        <v>88498</v>
      </c>
      <c r="P128" s="24">
        <v>89257</v>
      </c>
      <c r="Q128" s="24">
        <v>88897</v>
      </c>
      <c r="R128" s="24">
        <v>89425</v>
      </c>
      <c r="S128" s="24">
        <v>89914</v>
      </c>
      <c r="T128" s="24">
        <v>90883</v>
      </c>
      <c r="U128" s="24">
        <v>90152</v>
      </c>
      <c r="V128" s="24">
        <v>89800</v>
      </c>
      <c r="W128" s="24">
        <v>89720</v>
      </c>
      <c r="X128" s="24">
        <v>89396</v>
      </c>
      <c r="Y128" s="24">
        <v>88551</v>
      </c>
      <c r="Z128" s="24">
        <v>88926</v>
      </c>
      <c r="AA128" s="24">
        <v>89265</v>
      </c>
      <c r="AB128" s="24">
        <v>89940</v>
      </c>
      <c r="AC128" s="24">
        <v>89754</v>
      </c>
      <c r="AD128" s="24">
        <v>89880</v>
      </c>
      <c r="AE128" s="24">
        <v>90547</v>
      </c>
      <c r="AF128" s="24">
        <v>91207</v>
      </c>
      <c r="AG128" s="24">
        <v>90253</v>
      </c>
      <c r="AH128" s="24">
        <v>89999</v>
      </c>
      <c r="AI128" s="24">
        <v>89815</v>
      </c>
      <c r="AJ128" s="24">
        <v>89353</v>
      </c>
      <c r="AK128" s="24">
        <v>89105</v>
      </c>
      <c r="AL128" s="24">
        <v>89386</v>
      </c>
      <c r="AM128" s="24">
        <v>88774</v>
      </c>
      <c r="AN128" s="24">
        <v>89023</v>
      </c>
      <c r="AO128" s="24">
        <v>88892</v>
      </c>
    </row>
    <row r="129" spans="1:41" x14ac:dyDescent="0.35">
      <c r="A129" t="s">
        <v>168</v>
      </c>
      <c r="B129" s="24">
        <v>103283</v>
      </c>
      <c r="C129" s="24">
        <v>104436</v>
      </c>
      <c r="D129" s="24">
        <v>105601</v>
      </c>
      <c r="E129" s="24">
        <v>105123</v>
      </c>
      <c r="F129" s="24">
        <v>106233</v>
      </c>
      <c r="G129" s="24">
        <v>106487</v>
      </c>
      <c r="H129" s="24">
        <v>107133</v>
      </c>
      <c r="I129" s="24">
        <v>106791</v>
      </c>
      <c r="J129" s="24">
        <v>106219</v>
      </c>
      <c r="K129" s="24">
        <v>106111</v>
      </c>
      <c r="L129" s="24">
        <v>106064</v>
      </c>
      <c r="M129" s="24">
        <v>106094</v>
      </c>
      <c r="N129" s="24">
        <v>105830</v>
      </c>
      <c r="O129" s="24">
        <v>106797</v>
      </c>
      <c r="P129" s="24">
        <v>107726</v>
      </c>
      <c r="Q129" s="24">
        <v>107238</v>
      </c>
      <c r="R129" s="24">
        <v>107977</v>
      </c>
      <c r="S129" s="24">
        <v>108373</v>
      </c>
      <c r="T129" s="24">
        <v>109344</v>
      </c>
      <c r="U129" s="24">
        <v>108611</v>
      </c>
      <c r="V129" s="24">
        <v>108293</v>
      </c>
      <c r="W129" s="24">
        <v>108128</v>
      </c>
      <c r="X129" s="24">
        <v>107813</v>
      </c>
      <c r="Y129" s="24">
        <v>106868</v>
      </c>
      <c r="Z129" s="24">
        <v>107282</v>
      </c>
      <c r="AA129" s="24">
        <v>107694</v>
      </c>
      <c r="AB129" s="24">
        <v>108495</v>
      </c>
      <c r="AC129" s="24">
        <v>108168</v>
      </c>
      <c r="AD129" s="24">
        <v>108498</v>
      </c>
      <c r="AE129" s="24">
        <v>109089</v>
      </c>
      <c r="AF129" s="24">
        <v>109878</v>
      </c>
      <c r="AG129" s="24">
        <v>108664</v>
      </c>
      <c r="AH129" s="24">
        <v>108430</v>
      </c>
      <c r="AI129" s="24">
        <v>108218</v>
      </c>
      <c r="AJ129" s="24">
        <v>107728</v>
      </c>
      <c r="AK129" s="24">
        <v>107457</v>
      </c>
      <c r="AL129" s="24">
        <v>107719</v>
      </c>
      <c r="AM129" s="24">
        <v>106981</v>
      </c>
      <c r="AN129" s="24">
        <v>107263</v>
      </c>
      <c r="AO129" s="24">
        <v>107232</v>
      </c>
    </row>
    <row r="130" spans="1:41" x14ac:dyDescent="0.35">
      <c r="A130" t="s">
        <v>168</v>
      </c>
      <c r="B130" s="24">
        <v>103283</v>
      </c>
      <c r="C130" s="24">
        <v>104436</v>
      </c>
      <c r="D130" s="24">
        <v>105601</v>
      </c>
      <c r="E130" s="24">
        <v>105123</v>
      </c>
      <c r="F130" s="24">
        <v>106233</v>
      </c>
      <c r="G130" s="24">
        <v>106487</v>
      </c>
      <c r="H130" s="24">
        <v>107133</v>
      </c>
      <c r="I130" s="24">
        <v>106791</v>
      </c>
      <c r="J130" s="24">
        <v>106219</v>
      </c>
      <c r="K130" s="24">
        <v>106111</v>
      </c>
      <c r="L130" s="24">
        <v>106064</v>
      </c>
      <c r="M130" s="24">
        <v>106094</v>
      </c>
      <c r="N130" s="24">
        <v>105830</v>
      </c>
      <c r="O130" s="24">
        <v>106797</v>
      </c>
      <c r="P130" s="24">
        <v>107726</v>
      </c>
      <c r="Q130" s="24">
        <v>107238</v>
      </c>
      <c r="R130" s="24">
        <v>107977</v>
      </c>
      <c r="S130" s="24">
        <v>108373</v>
      </c>
      <c r="T130" s="24">
        <v>109344</v>
      </c>
      <c r="U130" s="24">
        <v>108611</v>
      </c>
      <c r="V130" s="24">
        <v>108293</v>
      </c>
      <c r="W130" s="24">
        <v>108128</v>
      </c>
      <c r="X130" s="24">
        <v>107813</v>
      </c>
      <c r="Y130" s="24">
        <v>106868</v>
      </c>
      <c r="Z130" s="24">
        <v>107282</v>
      </c>
      <c r="AA130" s="24">
        <v>107694</v>
      </c>
      <c r="AB130" s="24">
        <v>108495</v>
      </c>
      <c r="AC130" s="24">
        <v>108168</v>
      </c>
      <c r="AD130" s="24">
        <v>108498</v>
      </c>
      <c r="AE130" s="24">
        <v>109089</v>
      </c>
      <c r="AF130" s="24">
        <v>109878</v>
      </c>
      <c r="AG130" s="24">
        <v>108664</v>
      </c>
      <c r="AH130" s="24">
        <v>108430</v>
      </c>
      <c r="AI130" s="24">
        <v>108218</v>
      </c>
      <c r="AJ130" s="24">
        <v>107728</v>
      </c>
      <c r="AK130" s="24">
        <v>107457</v>
      </c>
      <c r="AL130" s="24">
        <v>107719</v>
      </c>
      <c r="AM130" s="24">
        <v>106981</v>
      </c>
      <c r="AN130" s="24">
        <v>107263</v>
      </c>
      <c r="AO130" s="24">
        <v>107232</v>
      </c>
    </row>
    <row r="131" spans="1:41" x14ac:dyDescent="0.35">
      <c r="A131" t="s">
        <v>169</v>
      </c>
      <c r="B131" s="24">
        <v>4967</v>
      </c>
      <c r="C131" s="24">
        <v>4836</v>
      </c>
      <c r="D131" s="24">
        <v>4867</v>
      </c>
      <c r="E131" s="24">
        <v>5192</v>
      </c>
      <c r="F131" s="24">
        <v>5230</v>
      </c>
      <c r="G131" s="24">
        <v>5608</v>
      </c>
      <c r="H131" s="24">
        <v>5718</v>
      </c>
      <c r="I131" s="24">
        <v>5588</v>
      </c>
      <c r="J131" s="24">
        <v>5282</v>
      </c>
      <c r="K131" s="24">
        <v>5358</v>
      </c>
      <c r="L131" s="24">
        <v>5246</v>
      </c>
      <c r="M131" s="24">
        <v>5204</v>
      </c>
      <c r="N131" s="24">
        <v>5182</v>
      </c>
      <c r="O131" s="24">
        <v>5092</v>
      </c>
      <c r="P131" s="24">
        <v>5080</v>
      </c>
      <c r="Q131" s="24">
        <v>5342</v>
      </c>
      <c r="R131" s="24">
        <v>5314</v>
      </c>
      <c r="S131" s="24">
        <v>5729</v>
      </c>
      <c r="T131" s="24">
        <v>5937</v>
      </c>
      <c r="U131" s="24">
        <v>5783</v>
      </c>
      <c r="V131" s="24">
        <v>5530</v>
      </c>
      <c r="W131" s="24">
        <v>5495</v>
      </c>
      <c r="X131" s="24">
        <v>5259</v>
      </c>
      <c r="Y131" s="24">
        <v>5205</v>
      </c>
      <c r="Z131" s="24">
        <v>5253</v>
      </c>
      <c r="AA131" s="24">
        <v>5099</v>
      </c>
      <c r="AB131" s="24">
        <v>5197</v>
      </c>
      <c r="AC131" s="24">
        <v>5432</v>
      </c>
      <c r="AD131" s="24">
        <v>5381</v>
      </c>
      <c r="AE131" s="24">
        <v>5756</v>
      </c>
      <c r="AF131" s="24">
        <v>5863</v>
      </c>
      <c r="AG131" s="24">
        <v>5746</v>
      </c>
      <c r="AH131" s="24">
        <v>5498</v>
      </c>
      <c r="AI131" s="24">
        <v>5554</v>
      </c>
      <c r="AJ131" s="24">
        <v>5382</v>
      </c>
      <c r="AK131" s="24">
        <v>5231</v>
      </c>
      <c r="AL131" s="24">
        <v>5351</v>
      </c>
      <c r="AM131" s="24">
        <v>5257</v>
      </c>
      <c r="AN131" s="24">
        <v>5357</v>
      </c>
      <c r="AO131" s="24">
        <v>5315</v>
      </c>
    </row>
    <row r="132" spans="1:41" x14ac:dyDescent="0.35">
      <c r="A132" t="s">
        <v>170</v>
      </c>
      <c r="B132" s="24">
        <v>4449</v>
      </c>
      <c r="C132" s="24">
        <v>4404</v>
      </c>
      <c r="D132" s="24">
        <v>4447</v>
      </c>
      <c r="E132" s="24">
        <v>4532</v>
      </c>
      <c r="F132" s="24">
        <v>4512</v>
      </c>
      <c r="G132" s="24">
        <v>4587</v>
      </c>
      <c r="H132" s="24">
        <v>4650</v>
      </c>
      <c r="I132" s="24">
        <v>4529</v>
      </c>
      <c r="J132" s="24">
        <v>4426</v>
      </c>
      <c r="K132" s="24">
        <v>4448</v>
      </c>
      <c r="L132" s="24">
        <v>4462</v>
      </c>
      <c r="M132" s="24">
        <v>4423</v>
      </c>
      <c r="N132" s="24">
        <v>4559</v>
      </c>
      <c r="O132" s="24">
        <v>4590</v>
      </c>
      <c r="P132" s="24">
        <v>4557</v>
      </c>
      <c r="Q132" s="24">
        <v>4694</v>
      </c>
      <c r="R132" s="24">
        <v>4671</v>
      </c>
      <c r="S132" s="24">
        <v>4786</v>
      </c>
      <c r="T132" s="24">
        <v>4798</v>
      </c>
      <c r="U132" s="24">
        <v>4614</v>
      </c>
      <c r="V132" s="24">
        <v>4581</v>
      </c>
      <c r="W132" s="24">
        <v>4589</v>
      </c>
      <c r="X132" s="24">
        <v>4587</v>
      </c>
      <c r="Y132" s="24">
        <v>4471</v>
      </c>
      <c r="Z132" s="24">
        <v>4530</v>
      </c>
      <c r="AA132" s="24">
        <v>4536</v>
      </c>
      <c r="AB132" s="24">
        <v>4600</v>
      </c>
      <c r="AC132" s="24">
        <v>4560</v>
      </c>
      <c r="AD132" s="24">
        <v>4624</v>
      </c>
      <c r="AE132" s="24">
        <v>4765</v>
      </c>
      <c r="AF132" s="24">
        <v>4692</v>
      </c>
      <c r="AG132" s="24">
        <v>4671</v>
      </c>
      <c r="AH132" s="24">
        <v>4567</v>
      </c>
      <c r="AI132" s="24">
        <v>4595</v>
      </c>
      <c r="AJ132" s="24">
        <v>4552</v>
      </c>
      <c r="AK132" s="24">
        <v>4472</v>
      </c>
      <c r="AL132" s="24">
        <v>4599</v>
      </c>
      <c r="AM132" s="24">
        <v>4550</v>
      </c>
      <c r="AN132" s="24">
        <v>4629</v>
      </c>
      <c r="AO132" s="24">
        <v>4626</v>
      </c>
    </row>
    <row r="133" spans="1:41" x14ac:dyDescent="0.35">
      <c r="A133" t="s">
        <v>171</v>
      </c>
      <c r="B133" s="24">
        <v>1483</v>
      </c>
      <c r="C133" s="24">
        <v>1511</v>
      </c>
      <c r="D133" s="24">
        <v>1513</v>
      </c>
      <c r="E133" s="24">
        <v>1517</v>
      </c>
      <c r="F133" s="24">
        <v>1513</v>
      </c>
      <c r="G133" s="24">
        <v>1504</v>
      </c>
      <c r="H133" s="24">
        <v>1498</v>
      </c>
      <c r="I133" s="24">
        <v>1497</v>
      </c>
      <c r="J133" s="24">
        <v>1515</v>
      </c>
      <c r="K133" s="24">
        <v>1507</v>
      </c>
      <c r="L133" s="24">
        <v>1504</v>
      </c>
      <c r="M133" s="24">
        <v>1514</v>
      </c>
      <c r="N133" s="24">
        <v>1509</v>
      </c>
      <c r="O133" s="24">
        <v>1550</v>
      </c>
      <c r="P133" s="24">
        <v>1563</v>
      </c>
      <c r="Q133" s="24">
        <v>1526</v>
      </c>
      <c r="R133" s="24">
        <v>1510</v>
      </c>
      <c r="S133" s="24">
        <v>1508</v>
      </c>
      <c r="T133" s="24">
        <v>1521</v>
      </c>
      <c r="U133" s="24">
        <v>1512</v>
      </c>
      <c r="V133" s="24">
        <v>1543</v>
      </c>
      <c r="W133" s="24">
        <v>1540</v>
      </c>
      <c r="X133" s="24">
        <v>1538</v>
      </c>
      <c r="Y133" s="24">
        <v>1526</v>
      </c>
      <c r="Z133" s="24">
        <v>1500</v>
      </c>
      <c r="AA133" s="24">
        <v>1510</v>
      </c>
      <c r="AB133" s="24">
        <v>1520</v>
      </c>
      <c r="AC133" s="24">
        <v>1512</v>
      </c>
      <c r="AD133" s="24">
        <v>1505</v>
      </c>
      <c r="AE133" s="24">
        <v>1512</v>
      </c>
      <c r="AF133" s="24">
        <v>1500</v>
      </c>
      <c r="AG133" s="24">
        <v>1490</v>
      </c>
      <c r="AH133" s="24">
        <v>1517</v>
      </c>
      <c r="AI133" s="24">
        <v>1525</v>
      </c>
      <c r="AJ133" s="24">
        <v>1523</v>
      </c>
      <c r="AK133" s="24">
        <v>1520</v>
      </c>
      <c r="AL133" s="24">
        <v>1511</v>
      </c>
      <c r="AM133" s="24">
        <v>1529</v>
      </c>
      <c r="AN133" s="24">
        <v>1517</v>
      </c>
      <c r="AO133" s="24">
        <v>1510</v>
      </c>
    </row>
    <row r="134" spans="1:41" x14ac:dyDescent="0.35">
      <c r="A134" t="s">
        <v>171</v>
      </c>
      <c r="B134" s="24">
        <v>1483</v>
      </c>
      <c r="C134" s="24">
        <v>1511</v>
      </c>
      <c r="D134" s="24">
        <v>1513</v>
      </c>
      <c r="E134" s="24">
        <v>1517</v>
      </c>
      <c r="F134" s="24">
        <v>1513</v>
      </c>
      <c r="G134" s="24">
        <v>1504</v>
      </c>
      <c r="H134" s="24">
        <v>1498</v>
      </c>
      <c r="I134" s="24">
        <v>1497</v>
      </c>
      <c r="J134" s="24">
        <v>1515</v>
      </c>
      <c r="K134" s="24">
        <v>1507</v>
      </c>
      <c r="L134" s="24">
        <v>1504</v>
      </c>
      <c r="M134" s="24">
        <v>1514</v>
      </c>
      <c r="N134" s="24">
        <v>1509</v>
      </c>
      <c r="O134" s="24">
        <v>1550</v>
      </c>
      <c r="P134" s="24">
        <v>1563</v>
      </c>
      <c r="Q134" s="24">
        <v>1526</v>
      </c>
      <c r="R134" s="24">
        <v>1510</v>
      </c>
      <c r="S134" s="24">
        <v>1508</v>
      </c>
      <c r="T134" s="24">
        <v>1521</v>
      </c>
      <c r="U134" s="24">
        <v>1512</v>
      </c>
      <c r="V134" s="24">
        <v>1543</v>
      </c>
      <c r="W134" s="24">
        <v>1540</v>
      </c>
      <c r="X134" s="24">
        <v>1538</v>
      </c>
      <c r="Y134" s="24">
        <v>1526</v>
      </c>
      <c r="Z134" s="24">
        <v>1500</v>
      </c>
      <c r="AA134" s="24">
        <v>1510</v>
      </c>
      <c r="AB134" s="24">
        <v>1520</v>
      </c>
      <c r="AC134" s="24">
        <v>1512</v>
      </c>
      <c r="AD134" s="24">
        <v>1505</v>
      </c>
      <c r="AE134" s="24">
        <v>1512</v>
      </c>
      <c r="AF134" s="24">
        <v>1500</v>
      </c>
      <c r="AG134" s="24">
        <v>1490</v>
      </c>
      <c r="AH134" s="24">
        <v>1517</v>
      </c>
      <c r="AI134" s="24">
        <v>1525</v>
      </c>
      <c r="AJ134" s="24">
        <v>1523</v>
      </c>
      <c r="AK134" s="24">
        <v>1520</v>
      </c>
      <c r="AL134" s="24">
        <v>1511</v>
      </c>
      <c r="AM134" s="24">
        <v>1529</v>
      </c>
      <c r="AN134" s="24">
        <v>1517</v>
      </c>
      <c r="AO134" s="24">
        <v>1510</v>
      </c>
    </row>
    <row r="135" spans="1:41" x14ac:dyDescent="0.35">
      <c r="A135" t="s">
        <v>172</v>
      </c>
      <c r="B135" s="24">
        <v>5785</v>
      </c>
      <c r="C135" s="24">
        <v>5691</v>
      </c>
      <c r="D135" s="24">
        <v>5721</v>
      </c>
      <c r="E135" s="24">
        <v>5824</v>
      </c>
      <c r="F135" s="24">
        <v>5797</v>
      </c>
      <c r="G135" s="24">
        <v>6000</v>
      </c>
      <c r="H135" s="24">
        <v>6048</v>
      </c>
      <c r="I135" s="24">
        <v>5934</v>
      </c>
      <c r="J135" s="24">
        <v>5869</v>
      </c>
      <c r="K135" s="24">
        <v>5915</v>
      </c>
      <c r="L135" s="24">
        <v>5883</v>
      </c>
      <c r="M135" s="24">
        <v>5873</v>
      </c>
      <c r="N135" s="24">
        <v>5878</v>
      </c>
      <c r="O135" s="24">
        <v>5815</v>
      </c>
      <c r="P135" s="24">
        <v>5860</v>
      </c>
      <c r="Q135" s="24">
        <v>5943</v>
      </c>
      <c r="R135" s="24">
        <v>5837</v>
      </c>
      <c r="S135" s="24">
        <v>6007</v>
      </c>
      <c r="T135" s="24">
        <v>6106</v>
      </c>
      <c r="U135" s="24">
        <v>5945</v>
      </c>
      <c r="V135" s="24">
        <v>5949</v>
      </c>
      <c r="W135" s="24">
        <v>6023</v>
      </c>
      <c r="X135" s="24">
        <v>5955</v>
      </c>
      <c r="Y135" s="24">
        <v>5851</v>
      </c>
      <c r="Z135" s="24">
        <v>5925</v>
      </c>
      <c r="AA135" s="24">
        <v>5831</v>
      </c>
      <c r="AB135" s="24">
        <v>5849</v>
      </c>
      <c r="AC135" s="24">
        <v>5937</v>
      </c>
      <c r="AD135" s="24">
        <v>5815</v>
      </c>
      <c r="AE135" s="24">
        <v>5923</v>
      </c>
      <c r="AF135" s="24">
        <v>5928</v>
      </c>
      <c r="AG135" s="24">
        <v>5948</v>
      </c>
      <c r="AH135" s="24">
        <v>5831</v>
      </c>
      <c r="AI135" s="24">
        <v>5908</v>
      </c>
      <c r="AJ135" s="24">
        <v>5830</v>
      </c>
      <c r="AK135" s="24">
        <v>5747</v>
      </c>
      <c r="AL135" s="24">
        <v>5904</v>
      </c>
      <c r="AM135" s="24">
        <v>5807</v>
      </c>
      <c r="AN135" s="24">
        <v>5865</v>
      </c>
      <c r="AO135" s="24">
        <v>5852</v>
      </c>
    </row>
    <row r="136" spans="1:41" x14ac:dyDescent="0.35">
      <c r="A136" t="s">
        <v>173</v>
      </c>
      <c r="B136" s="24">
        <v>17602</v>
      </c>
      <c r="C136" s="24">
        <v>17652</v>
      </c>
      <c r="D136" s="24">
        <v>17733</v>
      </c>
      <c r="E136" s="24">
        <v>17989</v>
      </c>
      <c r="F136" s="24">
        <v>18000</v>
      </c>
      <c r="G136" s="24">
        <v>18365</v>
      </c>
      <c r="H136" s="24">
        <v>18291</v>
      </c>
      <c r="I136" s="24">
        <v>18205</v>
      </c>
      <c r="J136" s="24">
        <v>17971</v>
      </c>
      <c r="K136" s="24">
        <v>18238</v>
      </c>
      <c r="L136" s="24">
        <v>18147</v>
      </c>
      <c r="M136" s="24">
        <v>18066</v>
      </c>
      <c r="N136" s="24">
        <v>18231</v>
      </c>
      <c r="O136" s="24">
        <v>18324</v>
      </c>
      <c r="P136" s="24">
        <v>18458</v>
      </c>
      <c r="Q136" s="24">
        <v>18500</v>
      </c>
      <c r="R136" s="24">
        <v>18388</v>
      </c>
      <c r="S136" s="24">
        <v>18785</v>
      </c>
      <c r="T136" s="24">
        <v>18816</v>
      </c>
      <c r="U136" s="24">
        <v>18564</v>
      </c>
      <c r="V136" s="24">
        <v>18543</v>
      </c>
      <c r="W136" s="24">
        <v>18535</v>
      </c>
      <c r="X136" s="24">
        <v>18540</v>
      </c>
      <c r="Y136" s="24">
        <v>18284</v>
      </c>
      <c r="Z136" s="24">
        <v>18421</v>
      </c>
      <c r="AA136" s="24">
        <v>18395</v>
      </c>
      <c r="AB136" s="24">
        <v>18611</v>
      </c>
      <c r="AC136" s="24">
        <v>18585</v>
      </c>
      <c r="AD136" s="24">
        <v>18434</v>
      </c>
      <c r="AE136" s="24">
        <v>18830</v>
      </c>
      <c r="AF136" s="24">
        <v>18808</v>
      </c>
      <c r="AG136" s="24">
        <v>18697</v>
      </c>
      <c r="AH136" s="24">
        <v>18591</v>
      </c>
      <c r="AI136" s="24">
        <v>18653</v>
      </c>
      <c r="AJ136" s="24">
        <v>18477</v>
      </c>
      <c r="AK136" s="24">
        <v>18315</v>
      </c>
      <c r="AL136" s="24">
        <v>18500</v>
      </c>
      <c r="AM136" s="24">
        <v>18379</v>
      </c>
      <c r="AN136" s="24">
        <v>18585</v>
      </c>
      <c r="AO136" s="24">
        <v>18611</v>
      </c>
    </row>
    <row r="137" spans="1:41" x14ac:dyDescent="0.35">
      <c r="A137" t="s">
        <v>174</v>
      </c>
      <c r="B137" s="24">
        <v>11418</v>
      </c>
      <c r="C137" s="24">
        <v>11408</v>
      </c>
      <c r="D137" s="24">
        <v>11523</v>
      </c>
      <c r="E137" s="24">
        <v>11727</v>
      </c>
      <c r="F137" s="24">
        <v>11814</v>
      </c>
      <c r="G137" s="24">
        <v>11958</v>
      </c>
      <c r="H137" s="24">
        <v>11893</v>
      </c>
      <c r="I137" s="24">
        <v>11826</v>
      </c>
      <c r="J137" s="24">
        <v>11794</v>
      </c>
      <c r="K137" s="24">
        <v>11800</v>
      </c>
      <c r="L137" s="24">
        <v>11699</v>
      </c>
      <c r="M137" s="24">
        <v>11747</v>
      </c>
      <c r="N137" s="24">
        <v>11902</v>
      </c>
      <c r="O137" s="24">
        <v>12024</v>
      </c>
      <c r="P137" s="24">
        <v>12176</v>
      </c>
      <c r="Q137" s="24">
        <v>12306</v>
      </c>
      <c r="R137" s="24">
        <v>12273</v>
      </c>
      <c r="S137" s="24">
        <v>12384</v>
      </c>
      <c r="T137" s="24">
        <v>12390</v>
      </c>
      <c r="U137" s="24">
        <v>12301</v>
      </c>
      <c r="V137" s="24">
        <v>12277</v>
      </c>
      <c r="W137" s="24">
        <v>12323</v>
      </c>
      <c r="X137" s="24">
        <v>12111</v>
      </c>
      <c r="Y137" s="24">
        <v>11863</v>
      </c>
      <c r="Z137" s="24">
        <v>11933</v>
      </c>
      <c r="AA137" s="24">
        <v>11954</v>
      </c>
      <c r="AB137" s="24">
        <v>12082</v>
      </c>
      <c r="AC137" s="24">
        <v>12108</v>
      </c>
      <c r="AD137" s="24">
        <v>12063</v>
      </c>
      <c r="AE137" s="24">
        <v>12167</v>
      </c>
      <c r="AF137" s="24">
        <v>12211</v>
      </c>
      <c r="AG137" s="24">
        <v>12089</v>
      </c>
      <c r="AH137" s="24">
        <v>12079</v>
      </c>
      <c r="AI137" s="24">
        <v>12072</v>
      </c>
      <c r="AJ137" s="24">
        <v>11866</v>
      </c>
      <c r="AK137" s="24">
        <v>11773</v>
      </c>
      <c r="AL137" s="24">
        <v>11912</v>
      </c>
      <c r="AM137" s="24">
        <v>11827</v>
      </c>
      <c r="AN137" s="24">
        <v>11951</v>
      </c>
      <c r="AO137" s="24">
        <v>11996</v>
      </c>
    </row>
    <row r="138" spans="1:41" x14ac:dyDescent="0.35">
      <c r="A138" t="s">
        <v>175</v>
      </c>
      <c r="B138" s="24">
        <v>7553</v>
      </c>
      <c r="C138" s="24">
        <v>7533</v>
      </c>
      <c r="D138" s="24">
        <v>7603</v>
      </c>
      <c r="E138" s="24">
        <v>7695</v>
      </c>
      <c r="F138" s="24">
        <v>7723</v>
      </c>
      <c r="G138" s="24">
        <v>7688</v>
      </c>
      <c r="H138" s="24">
        <v>7642</v>
      </c>
      <c r="I138" s="24">
        <v>7715</v>
      </c>
      <c r="J138" s="24">
        <v>7674</v>
      </c>
      <c r="K138" s="24">
        <v>7726</v>
      </c>
      <c r="L138" s="24">
        <v>7656</v>
      </c>
      <c r="M138" s="24">
        <v>7632</v>
      </c>
      <c r="N138" s="24">
        <v>7745</v>
      </c>
      <c r="O138" s="24">
        <v>7813</v>
      </c>
      <c r="P138" s="24">
        <v>7837</v>
      </c>
      <c r="Q138" s="24">
        <v>7854</v>
      </c>
      <c r="R138" s="24">
        <v>7865</v>
      </c>
      <c r="S138" s="24">
        <v>7865</v>
      </c>
      <c r="T138" s="24">
        <v>7940</v>
      </c>
      <c r="U138" s="24">
        <v>7954</v>
      </c>
      <c r="V138" s="24">
        <v>7829</v>
      </c>
      <c r="W138" s="24">
        <v>7881</v>
      </c>
      <c r="X138" s="24">
        <v>7842</v>
      </c>
      <c r="Y138" s="24">
        <v>7719</v>
      </c>
      <c r="Z138" s="24">
        <v>7804</v>
      </c>
      <c r="AA138" s="24">
        <v>7814</v>
      </c>
      <c r="AB138" s="24">
        <v>7885</v>
      </c>
      <c r="AC138" s="24">
        <v>7800</v>
      </c>
      <c r="AD138" s="24">
        <v>7766</v>
      </c>
      <c r="AE138" s="24">
        <v>7703</v>
      </c>
      <c r="AF138" s="24">
        <v>7714</v>
      </c>
      <c r="AG138" s="24">
        <v>7723</v>
      </c>
      <c r="AH138" s="24">
        <v>7665</v>
      </c>
      <c r="AI138" s="24">
        <v>7708</v>
      </c>
      <c r="AJ138" s="24">
        <v>7623</v>
      </c>
      <c r="AK138" s="24">
        <v>7615</v>
      </c>
      <c r="AL138" s="24">
        <v>7628</v>
      </c>
      <c r="AM138" s="24">
        <v>7583</v>
      </c>
      <c r="AN138" s="24">
        <v>7620</v>
      </c>
      <c r="AO138" s="24">
        <v>7675</v>
      </c>
    </row>
    <row r="139" spans="1:41" x14ac:dyDescent="0.35">
      <c r="A139" t="s">
        <v>176</v>
      </c>
      <c r="B139" s="24">
        <v>14518</v>
      </c>
      <c r="C139" s="24">
        <v>14668</v>
      </c>
      <c r="D139" s="24">
        <v>14730</v>
      </c>
      <c r="E139" s="24">
        <v>14665</v>
      </c>
      <c r="F139" s="24">
        <v>14740</v>
      </c>
      <c r="G139" s="24">
        <v>14849</v>
      </c>
      <c r="H139" s="24">
        <v>15074</v>
      </c>
      <c r="I139" s="24">
        <v>15088</v>
      </c>
      <c r="J139" s="24">
        <v>14927</v>
      </c>
      <c r="K139" s="24">
        <v>14882</v>
      </c>
      <c r="L139" s="24">
        <v>14886</v>
      </c>
      <c r="M139" s="24">
        <v>15010</v>
      </c>
      <c r="N139" s="24">
        <v>14937</v>
      </c>
      <c r="O139" s="24">
        <v>15038</v>
      </c>
      <c r="P139" s="24">
        <v>15079</v>
      </c>
      <c r="Q139" s="24">
        <v>14977</v>
      </c>
      <c r="R139" s="24">
        <v>15045</v>
      </c>
      <c r="S139" s="24">
        <v>15145</v>
      </c>
      <c r="T139" s="24">
        <v>15263</v>
      </c>
      <c r="U139" s="24">
        <v>15220</v>
      </c>
      <c r="V139" s="24">
        <v>15094</v>
      </c>
      <c r="W139" s="24">
        <v>15029</v>
      </c>
      <c r="X139" s="24">
        <v>15067</v>
      </c>
      <c r="Y139" s="24">
        <v>15053</v>
      </c>
      <c r="Z139" s="24">
        <v>15115</v>
      </c>
      <c r="AA139" s="24">
        <v>15111</v>
      </c>
      <c r="AB139" s="24">
        <v>15267</v>
      </c>
      <c r="AC139" s="24">
        <v>15171</v>
      </c>
      <c r="AD139" s="24">
        <v>15233</v>
      </c>
      <c r="AE139" s="24">
        <v>15325</v>
      </c>
      <c r="AF139" s="24">
        <v>15485</v>
      </c>
      <c r="AG139" s="24">
        <v>15304</v>
      </c>
      <c r="AH139" s="24">
        <v>15242</v>
      </c>
      <c r="AI139" s="24">
        <v>15263</v>
      </c>
      <c r="AJ139" s="24">
        <v>15232</v>
      </c>
      <c r="AK139" s="24">
        <v>15151</v>
      </c>
      <c r="AL139" s="24">
        <v>15216</v>
      </c>
      <c r="AM139" s="24">
        <v>15095</v>
      </c>
      <c r="AN139" s="24">
        <v>15098</v>
      </c>
      <c r="AO139" s="24">
        <v>15115</v>
      </c>
    </row>
    <row r="140" spans="1:41" x14ac:dyDescent="0.35">
      <c r="A140" t="s">
        <v>176</v>
      </c>
      <c r="B140" s="24">
        <v>14518</v>
      </c>
      <c r="C140" s="24">
        <v>14668</v>
      </c>
      <c r="D140" s="24">
        <v>14730</v>
      </c>
      <c r="E140" s="24">
        <v>14665</v>
      </c>
      <c r="F140" s="24">
        <v>14740</v>
      </c>
      <c r="G140" s="24">
        <v>14849</v>
      </c>
      <c r="H140" s="24">
        <v>15074</v>
      </c>
      <c r="I140" s="24">
        <v>15088</v>
      </c>
      <c r="J140" s="24">
        <v>14927</v>
      </c>
      <c r="K140" s="24">
        <v>14882</v>
      </c>
      <c r="L140" s="24">
        <v>14886</v>
      </c>
      <c r="M140" s="24">
        <v>15010</v>
      </c>
      <c r="N140" s="24">
        <v>14937</v>
      </c>
      <c r="O140" s="24">
        <v>15038</v>
      </c>
      <c r="P140" s="24">
        <v>15079</v>
      </c>
      <c r="Q140" s="24">
        <v>14977</v>
      </c>
      <c r="R140" s="24">
        <v>15045</v>
      </c>
      <c r="S140" s="24">
        <v>15145</v>
      </c>
      <c r="T140" s="24">
        <v>15263</v>
      </c>
      <c r="U140" s="24">
        <v>15220</v>
      </c>
      <c r="V140" s="24">
        <v>15094</v>
      </c>
      <c r="W140" s="24">
        <v>15029</v>
      </c>
      <c r="X140" s="24">
        <v>15067</v>
      </c>
      <c r="Y140" s="24">
        <v>15053</v>
      </c>
      <c r="Z140" s="24">
        <v>15115</v>
      </c>
      <c r="AA140" s="24">
        <v>15111</v>
      </c>
      <c r="AB140" s="24">
        <v>15267</v>
      </c>
      <c r="AC140" s="24">
        <v>15171</v>
      </c>
      <c r="AD140" s="24">
        <v>15233</v>
      </c>
      <c r="AE140" s="24">
        <v>15325</v>
      </c>
      <c r="AF140" s="24">
        <v>15485</v>
      </c>
      <c r="AG140" s="24">
        <v>15304</v>
      </c>
      <c r="AH140" s="24">
        <v>15242</v>
      </c>
      <c r="AI140" s="24">
        <v>15263</v>
      </c>
      <c r="AJ140" s="24">
        <v>15232</v>
      </c>
      <c r="AK140" s="24">
        <v>15151</v>
      </c>
      <c r="AL140" s="24">
        <v>15216</v>
      </c>
      <c r="AM140" s="24">
        <v>15095</v>
      </c>
      <c r="AN140" s="24">
        <v>15098</v>
      </c>
      <c r="AO140" s="24">
        <v>15115</v>
      </c>
    </row>
    <row r="141" spans="1:41" x14ac:dyDescent="0.35">
      <c r="A141" t="s">
        <v>177</v>
      </c>
      <c r="B141" s="24">
        <v>27147</v>
      </c>
      <c r="C141" s="24">
        <v>27296</v>
      </c>
      <c r="D141" s="24">
        <v>27648</v>
      </c>
      <c r="E141" s="24">
        <v>27825</v>
      </c>
      <c r="F141" s="24">
        <v>27690</v>
      </c>
      <c r="G141" s="24">
        <v>27860</v>
      </c>
      <c r="H141" s="24">
        <v>27352</v>
      </c>
      <c r="I141" s="24">
        <v>27679</v>
      </c>
      <c r="J141" s="24">
        <v>27804</v>
      </c>
      <c r="K141" s="24">
        <v>27927</v>
      </c>
      <c r="L141" s="24">
        <v>27823</v>
      </c>
      <c r="M141" s="24">
        <v>27692</v>
      </c>
      <c r="N141" s="24">
        <v>28078</v>
      </c>
      <c r="O141" s="24">
        <v>28210</v>
      </c>
      <c r="P141" s="24">
        <v>28422</v>
      </c>
      <c r="Q141" s="24">
        <v>28415</v>
      </c>
      <c r="R141" s="24">
        <v>28352</v>
      </c>
      <c r="S141" s="24">
        <v>28560</v>
      </c>
      <c r="T141" s="24">
        <v>27836</v>
      </c>
      <c r="U141" s="24">
        <v>28280</v>
      </c>
      <c r="V141" s="24">
        <v>28594</v>
      </c>
      <c r="W141" s="24">
        <v>28808</v>
      </c>
      <c r="X141" s="24">
        <v>28436</v>
      </c>
      <c r="Y141" s="24">
        <v>28001</v>
      </c>
      <c r="Z141" s="24">
        <v>28316</v>
      </c>
      <c r="AA141" s="24">
        <v>28396</v>
      </c>
      <c r="AB141" s="24">
        <v>28542</v>
      </c>
      <c r="AC141" s="24">
        <v>28674</v>
      </c>
      <c r="AD141" s="24">
        <v>28296</v>
      </c>
      <c r="AE141" s="24">
        <v>28592</v>
      </c>
      <c r="AF141" s="24">
        <v>28234</v>
      </c>
      <c r="AG141" s="24">
        <v>28200</v>
      </c>
      <c r="AH141" s="24">
        <v>28266</v>
      </c>
      <c r="AI141" s="24">
        <v>28461</v>
      </c>
      <c r="AJ141" s="24">
        <v>28204</v>
      </c>
      <c r="AK141" s="24">
        <v>28106</v>
      </c>
      <c r="AL141" s="24">
        <v>28312</v>
      </c>
      <c r="AM141" s="24">
        <v>28230</v>
      </c>
      <c r="AN141" s="24">
        <v>28371</v>
      </c>
      <c r="AO141" s="24">
        <v>28484</v>
      </c>
    </row>
    <row r="142" spans="1:41" x14ac:dyDescent="0.35">
      <c r="A142" t="s">
        <v>178</v>
      </c>
      <c r="B142" s="24">
        <v>6431</v>
      </c>
      <c r="C142" s="24">
        <v>6482</v>
      </c>
      <c r="D142" s="24">
        <v>6574</v>
      </c>
      <c r="E142" s="24">
        <v>6560</v>
      </c>
      <c r="F142" s="24">
        <v>6625</v>
      </c>
      <c r="G142" s="24">
        <v>6667</v>
      </c>
      <c r="H142" s="24">
        <v>6709</v>
      </c>
      <c r="I142" s="24">
        <v>6669</v>
      </c>
      <c r="J142" s="24">
        <v>6633</v>
      </c>
      <c r="K142" s="24">
        <v>6636</v>
      </c>
      <c r="L142" s="24">
        <v>6619</v>
      </c>
      <c r="M142" s="24">
        <v>6635</v>
      </c>
      <c r="N142" s="24">
        <v>6659</v>
      </c>
      <c r="O142" s="24">
        <v>6697</v>
      </c>
      <c r="P142" s="24">
        <v>6767</v>
      </c>
      <c r="Q142" s="24">
        <v>6757</v>
      </c>
      <c r="R142" s="24">
        <v>6794</v>
      </c>
      <c r="S142" s="24">
        <v>6845</v>
      </c>
      <c r="T142" s="24">
        <v>6909</v>
      </c>
      <c r="U142" s="24">
        <v>6849</v>
      </c>
      <c r="V142" s="24">
        <v>6821</v>
      </c>
      <c r="W142" s="24">
        <v>6821</v>
      </c>
      <c r="X142" s="24">
        <v>6796</v>
      </c>
      <c r="Y142" s="24">
        <v>6731</v>
      </c>
      <c r="Z142" s="24">
        <v>6755</v>
      </c>
      <c r="AA142" s="24">
        <v>6776</v>
      </c>
      <c r="AB142" s="24">
        <v>6814</v>
      </c>
      <c r="AC142" s="24">
        <v>6822</v>
      </c>
      <c r="AD142" s="24">
        <v>6815</v>
      </c>
      <c r="AE142" s="24">
        <v>6880</v>
      </c>
      <c r="AF142" s="24">
        <v>6920</v>
      </c>
      <c r="AG142" s="24">
        <v>6837</v>
      </c>
      <c r="AH142" s="24">
        <v>6831</v>
      </c>
      <c r="AI142" s="24">
        <v>6831</v>
      </c>
      <c r="AJ142" s="24">
        <v>6793</v>
      </c>
      <c r="AK142" s="24">
        <v>6770</v>
      </c>
      <c r="AL142" s="24">
        <v>6790</v>
      </c>
      <c r="AM142" s="24">
        <v>6740</v>
      </c>
      <c r="AN142" s="24">
        <v>6749</v>
      </c>
      <c r="AO142" s="24">
        <v>6751</v>
      </c>
    </row>
    <row r="143" spans="1:41" x14ac:dyDescent="0.35">
      <c r="A143" t="s">
        <v>178</v>
      </c>
      <c r="B143" s="24">
        <v>6431</v>
      </c>
      <c r="C143" s="24">
        <v>6482</v>
      </c>
      <c r="D143" s="24">
        <v>6574</v>
      </c>
      <c r="E143" s="24">
        <v>6560</v>
      </c>
      <c r="F143" s="24">
        <v>6625</v>
      </c>
      <c r="G143" s="24">
        <v>6667</v>
      </c>
      <c r="H143" s="24">
        <v>6709</v>
      </c>
      <c r="I143" s="24">
        <v>6669</v>
      </c>
      <c r="J143" s="24">
        <v>6633</v>
      </c>
      <c r="K143" s="24">
        <v>6636</v>
      </c>
      <c r="L143" s="24">
        <v>6619</v>
      </c>
      <c r="M143" s="24">
        <v>6635</v>
      </c>
      <c r="N143" s="24">
        <v>6659</v>
      </c>
      <c r="O143" s="24">
        <v>6697</v>
      </c>
      <c r="P143" s="24">
        <v>6767</v>
      </c>
      <c r="Q143" s="24">
        <v>6757</v>
      </c>
      <c r="R143" s="24">
        <v>6794</v>
      </c>
      <c r="S143" s="24">
        <v>6845</v>
      </c>
      <c r="T143" s="24">
        <v>6909</v>
      </c>
      <c r="U143" s="24">
        <v>6849</v>
      </c>
      <c r="V143" s="24">
        <v>6821</v>
      </c>
      <c r="W143" s="24">
        <v>6821</v>
      </c>
      <c r="X143" s="24">
        <v>6796</v>
      </c>
      <c r="Y143" s="24">
        <v>6731</v>
      </c>
      <c r="Z143" s="24">
        <v>6755</v>
      </c>
      <c r="AA143" s="24">
        <v>6776</v>
      </c>
      <c r="AB143" s="24">
        <v>6814</v>
      </c>
      <c r="AC143" s="24">
        <v>6822</v>
      </c>
      <c r="AD143" s="24">
        <v>6815</v>
      </c>
      <c r="AE143" s="24">
        <v>6880</v>
      </c>
      <c r="AF143" s="24">
        <v>6920</v>
      </c>
      <c r="AG143" s="24">
        <v>6837</v>
      </c>
      <c r="AH143" s="24">
        <v>6831</v>
      </c>
      <c r="AI143" s="24">
        <v>6831</v>
      </c>
      <c r="AJ143" s="24">
        <v>6793</v>
      </c>
      <c r="AK143" s="24">
        <v>6770</v>
      </c>
      <c r="AL143" s="24">
        <v>6790</v>
      </c>
      <c r="AM143" s="24">
        <v>6740</v>
      </c>
      <c r="AN143" s="24">
        <v>6749</v>
      </c>
      <c r="AO143" s="24">
        <v>6751</v>
      </c>
    </row>
    <row r="144" spans="1:41" x14ac:dyDescent="0.35">
      <c r="A144" t="s">
        <v>179</v>
      </c>
      <c r="B144" s="24">
        <v>42077</v>
      </c>
      <c r="C144" s="24">
        <v>42574</v>
      </c>
      <c r="D144" s="24">
        <v>43078</v>
      </c>
      <c r="E144" s="24">
        <v>42876</v>
      </c>
      <c r="F144" s="24">
        <v>43301</v>
      </c>
      <c r="G144" s="24">
        <v>43422</v>
      </c>
      <c r="H144" s="24">
        <v>43722</v>
      </c>
      <c r="I144" s="24">
        <v>43591</v>
      </c>
      <c r="J144" s="24">
        <v>43377</v>
      </c>
      <c r="K144" s="24">
        <v>43232</v>
      </c>
      <c r="L144" s="24">
        <v>43221</v>
      </c>
      <c r="M144" s="24">
        <v>43223</v>
      </c>
      <c r="N144" s="24">
        <v>43286</v>
      </c>
      <c r="O144" s="24">
        <v>43695</v>
      </c>
      <c r="P144" s="24">
        <v>44084</v>
      </c>
      <c r="Q144" s="24">
        <v>43880</v>
      </c>
      <c r="R144" s="24">
        <v>44242</v>
      </c>
      <c r="S144" s="24">
        <v>44359</v>
      </c>
      <c r="T144" s="24">
        <v>44791</v>
      </c>
      <c r="U144" s="24">
        <v>44547</v>
      </c>
      <c r="V144" s="24">
        <v>44428</v>
      </c>
      <c r="W144" s="24">
        <v>44352</v>
      </c>
      <c r="X144" s="24">
        <v>44213</v>
      </c>
      <c r="Y144" s="24">
        <v>43829</v>
      </c>
      <c r="Z144" s="24">
        <v>43985</v>
      </c>
      <c r="AA144" s="24">
        <v>44110</v>
      </c>
      <c r="AB144" s="24">
        <v>44497</v>
      </c>
      <c r="AC144" s="24">
        <v>44370</v>
      </c>
      <c r="AD144" s="24">
        <v>44446</v>
      </c>
      <c r="AE144" s="24">
        <v>44665</v>
      </c>
      <c r="AF144" s="24">
        <v>45032</v>
      </c>
      <c r="AG144" s="24">
        <v>44521</v>
      </c>
      <c r="AH144" s="24">
        <v>44523</v>
      </c>
      <c r="AI144" s="24">
        <v>44417</v>
      </c>
      <c r="AJ144" s="24">
        <v>44297</v>
      </c>
      <c r="AK144" s="24">
        <v>44239</v>
      </c>
      <c r="AL144" s="24">
        <v>44262</v>
      </c>
      <c r="AM144" s="24">
        <v>43896</v>
      </c>
      <c r="AN144" s="24">
        <v>43953</v>
      </c>
      <c r="AO144" s="24">
        <v>43965</v>
      </c>
    </row>
    <row r="145" spans="1:41" x14ac:dyDescent="0.35">
      <c r="A145" t="s">
        <v>179</v>
      </c>
      <c r="B145" s="24">
        <v>42077</v>
      </c>
      <c r="C145" s="24">
        <v>42574</v>
      </c>
      <c r="D145" s="24">
        <v>43078</v>
      </c>
      <c r="E145" s="24">
        <v>42876</v>
      </c>
      <c r="F145" s="24">
        <v>43301</v>
      </c>
      <c r="G145" s="24">
        <v>43422</v>
      </c>
      <c r="H145" s="24">
        <v>43722</v>
      </c>
      <c r="I145" s="24">
        <v>43591</v>
      </c>
      <c r="J145" s="24">
        <v>43377</v>
      </c>
      <c r="K145" s="24">
        <v>43232</v>
      </c>
      <c r="L145" s="24">
        <v>43221</v>
      </c>
      <c r="M145" s="24">
        <v>43223</v>
      </c>
      <c r="N145" s="24">
        <v>43286</v>
      </c>
      <c r="O145" s="24">
        <v>43695</v>
      </c>
      <c r="P145" s="24">
        <v>44084</v>
      </c>
      <c r="Q145" s="24">
        <v>43880</v>
      </c>
      <c r="R145" s="24">
        <v>44242</v>
      </c>
      <c r="S145" s="24">
        <v>44359</v>
      </c>
      <c r="T145" s="24">
        <v>44791</v>
      </c>
      <c r="U145" s="24">
        <v>44547</v>
      </c>
      <c r="V145" s="24">
        <v>44428</v>
      </c>
      <c r="W145" s="24">
        <v>44352</v>
      </c>
      <c r="X145" s="24">
        <v>44213</v>
      </c>
      <c r="Y145" s="24">
        <v>43829</v>
      </c>
      <c r="Z145" s="24">
        <v>43985</v>
      </c>
      <c r="AA145" s="24">
        <v>44110</v>
      </c>
      <c r="AB145" s="24">
        <v>44497</v>
      </c>
      <c r="AC145" s="24">
        <v>44370</v>
      </c>
      <c r="AD145" s="24">
        <v>44446</v>
      </c>
      <c r="AE145" s="24">
        <v>44665</v>
      </c>
      <c r="AF145" s="24">
        <v>45032</v>
      </c>
      <c r="AG145" s="24">
        <v>44521</v>
      </c>
      <c r="AH145" s="24">
        <v>44523</v>
      </c>
      <c r="AI145" s="24">
        <v>44417</v>
      </c>
      <c r="AJ145" s="24">
        <v>44297</v>
      </c>
      <c r="AK145" s="24">
        <v>44239</v>
      </c>
      <c r="AL145" s="24">
        <v>44262</v>
      </c>
      <c r="AM145" s="24">
        <v>43896</v>
      </c>
      <c r="AN145" s="24">
        <v>43953</v>
      </c>
      <c r="AO145" s="24">
        <v>43965</v>
      </c>
    </row>
    <row r="146" spans="1:41" x14ac:dyDescent="0.35">
      <c r="A146" t="s">
        <v>180</v>
      </c>
      <c r="B146" s="24">
        <v>16355</v>
      </c>
      <c r="C146" s="24">
        <v>16453</v>
      </c>
      <c r="D146" s="24">
        <v>16548</v>
      </c>
      <c r="E146" s="24">
        <v>16558</v>
      </c>
      <c r="F146" s="24">
        <v>16671</v>
      </c>
      <c r="G146" s="24">
        <v>16795</v>
      </c>
      <c r="H146" s="24">
        <v>16962</v>
      </c>
      <c r="I146" s="24">
        <v>16888</v>
      </c>
      <c r="J146" s="24">
        <v>16703</v>
      </c>
      <c r="K146" s="24">
        <v>16823</v>
      </c>
      <c r="L146" s="24">
        <v>16819</v>
      </c>
      <c r="M146" s="24">
        <v>16885</v>
      </c>
      <c r="N146" s="24">
        <v>17214</v>
      </c>
      <c r="O146" s="24">
        <v>17307</v>
      </c>
      <c r="P146" s="24">
        <v>17362</v>
      </c>
      <c r="Q146" s="24">
        <v>17312</v>
      </c>
      <c r="R146" s="24">
        <v>17371</v>
      </c>
      <c r="S146" s="24">
        <v>17541</v>
      </c>
      <c r="T146" s="24">
        <v>17629</v>
      </c>
      <c r="U146" s="24">
        <v>17445</v>
      </c>
      <c r="V146" s="24">
        <v>17261</v>
      </c>
      <c r="W146" s="24">
        <v>17279</v>
      </c>
      <c r="X146" s="24">
        <v>17324</v>
      </c>
      <c r="Y146" s="24">
        <v>17225</v>
      </c>
      <c r="Z146" s="24">
        <v>17350</v>
      </c>
      <c r="AA146" s="24">
        <v>17389</v>
      </c>
      <c r="AB146" s="24">
        <v>17472</v>
      </c>
      <c r="AC146" s="24">
        <v>17456</v>
      </c>
      <c r="AD146" s="24">
        <v>17509</v>
      </c>
      <c r="AE146" s="24">
        <v>17667</v>
      </c>
      <c r="AF146" s="24">
        <v>17780</v>
      </c>
      <c r="AG146" s="24">
        <v>17515</v>
      </c>
      <c r="AH146" s="24">
        <v>17391</v>
      </c>
      <c r="AI146" s="24">
        <v>17448</v>
      </c>
      <c r="AJ146" s="24">
        <v>17376</v>
      </c>
      <c r="AK146" s="24">
        <v>17291</v>
      </c>
      <c r="AL146" s="24">
        <v>17437</v>
      </c>
      <c r="AM146" s="24">
        <v>17302</v>
      </c>
      <c r="AN146" s="24">
        <v>17323</v>
      </c>
      <c r="AO146" s="24">
        <v>17440</v>
      </c>
    </row>
    <row r="147" spans="1:41" x14ac:dyDescent="0.35">
      <c r="A147" t="s">
        <v>181</v>
      </c>
      <c r="B147" s="24">
        <v>8359</v>
      </c>
      <c r="C147" s="24">
        <v>8393</v>
      </c>
      <c r="D147" s="24">
        <v>8393</v>
      </c>
      <c r="E147" s="24">
        <v>8472</v>
      </c>
      <c r="F147" s="24">
        <v>8408</v>
      </c>
      <c r="G147" s="24">
        <v>8419</v>
      </c>
      <c r="H147" s="24">
        <v>8630</v>
      </c>
      <c r="I147" s="24">
        <v>8663</v>
      </c>
      <c r="J147" s="24">
        <v>8612</v>
      </c>
      <c r="K147" s="24">
        <v>8588</v>
      </c>
      <c r="L147" s="24">
        <v>8520</v>
      </c>
      <c r="M147" s="24">
        <v>8502</v>
      </c>
      <c r="N147" s="24">
        <v>8572</v>
      </c>
      <c r="O147" s="24">
        <v>8645</v>
      </c>
      <c r="P147" s="24">
        <v>8700</v>
      </c>
      <c r="Q147" s="24">
        <v>8750</v>
      </c>
      <c r="R147" s="24">
        <v>8750</v>
      </c>
      <c r="S147" s="24">
        <v>8625</v>
      </c>
      <c r="T147" s="24">
        <v>8693</v>
      </c>
      <c r="U147" s="24">
        <v>8808</v>
      </c>
      <c r="V147" s="24">
        <v>8785</v>
      </c>
      <c r="W147" s="24">
        <v>8834</v>
      </c>
      <c r="X147" s="24">
        <v>8761</v>
      </c>
      <c r="Y147" s="24">
        <v>8590</v>
      </c>
      <c r="Z147" s="24">
        <v>8591</v>
      </c>
      <c r="AA147" s="24">
        <v>8667</v>
      </c>
      <c r="AB147" s="24">
        <v>8743</v>
      </c>
      <c r="AC147" s="24">
        <v>8728</v>
      </c>
      <c r="AD147" s="24">
        <v>8670</v>
      </c>
      <c r="AE147" s="24">
        <v>8728</v>
      </c>
      <c r="AF147" s="24">
        <v>8785</v>
      </c>
      <c r="AG147" s="24">
        <v>8879</v>
      </c>
      <c r="AH147" s="24">
        <v>8770</v>
      </c>
      <c r="AI147" s="24">
        <v>8888</v>
      </c>
      <c r="AJ147" s="24">
        <v>8817</v>
      </c>
      <c r="AK147" s="24">
        <v>8631</v>
      </c>
      <c r="AL147" s="24">
        <v>8697</v>
      </c>
      <c r="AM147" s="24">
        <v>8780</v>
      </c>
      <c r="AN147" s="24">
        <v>8771</v>
      </c>
      <c r="AO147" s="24">
        <v>8725</v>
      </c>
    </row>
    <row r="148" spans="1:41" x14ac:dyDescent="0.35">
      <c r="A148" t="s">
        <v>182</v>
      </c>
      <c r="B148" s="24">
        <v>16363</v>
      </c>
      <c r="C148" s="24">
        <v>16463</v>
      </c>
      <c r="D148" s="24">
        <v>16560</v>
      </c>
      <c r="E148" s="24">
        <v>16562</v>
      </c>
      <c r="F148" s="24">
        <v>16653</v>
      </c>
      <c r="G148" s="24">
        <v>16787</v>
      </c>
      <c r="H148" s="24">
        <v>16996</v>
      </c>
      <c r="I148" s="24">
        <v>16947</v>
      </c>
      <c r="J148" s="24">
        <v>16766</v>
      </c>
      <c r="K148" s="24">
        <v>16804</v>
      </c>
      <c r="L148" s="24">
        <v>16809</v>
      </c>
      <c r="M148" s="24">
        <v>16903</v>
      </c>
      <c r="N148" s="24">
        <v>16845</v>
      </c>
      <c r="O148" s="24">
        <v>16927</v>
      </c>
      <c r="P148" s="24">
        <v>17003</v>
      </c>
      <c r="Q148" s="24">
        <v>16964</v>
      </c>
      <c r="R148" s="24">
        <v>16996</v>
      </c>
      <c r="S148" s="24">
        <v>17145</v>
      </c>
      <c r="T148" s="24">
        <v>17258</v>
      </c>
      <c r="U148" s="24">
        <v>17082</v>
      </c>
      <c r="V148" s="24">
        <v>16982</v>
      </c>
      <c r="W148" s="24">
        <v>16971</v>
      </c>
      <c r="X148" s="24">
        <v>17007</v>
      </c>
      <c r="Y148" s="24">
        <v>16959</v>
      </c>
      <c r="Z148" s="24">
        <v>17050</v>
      </c>
      <c r="AA148" s="24">
        <v>17049</v>
      </c>
      <c r="AB148" s="24">
        <v>17164</v>
      </c>
      <c r="AC148" s="24">
        <v>17131</v>
      </c>
      <c r="AD148" s="24">
        <v>17162</v>
      </c>
      <c r="AE148" s="24">
        <v>17285</v>
      </c>
      <c r="AF148" s="24">
        <v>17435</v>
      </c>
      <c r="AG148" s="24">
        <v>17213</v>
      </c>
      <c r="AH148" s="24">
        <v>17152</v>
      </c>
      <c r="AI148" s="24">
        <v>17202</v>
      </c>
      <c r="AJ148" s="24">
        <v>17136</v>
      </c>
      <c r="AK148" s="24">
        <v>17057</v>
      </c>
      <c r="AL148" s="24">
        <v>17163</v>
      </c>
      <c r="AM148" s="24">
        <v>16971</v>
      </c>
      <c r="AN148" s="24">
        <v>16984</v>
      </c>
      <c r="AO148" s="24">
        <v>17130</v>
      </c>
    </row>
    <row r="149" spans="1:41" x14ac:dyDescent="0.35">
      <c r="A149" t="s">
        <v>183</v>
      </c>
      <c r="B149" s="24">
        <v>255076</v>
      </c>
      <c r="C149" s="24">
        <v>257632</v>
      </c>
      <c r="D149" s="24">
        <v>259824</v>
      </c>
      <c r="E149" s="24">
        <v>259389</v>
      </c>
      <c r="F149" s="24">
        <v>261946</v>
      </c>
      <c r="G149" s="24">
        <v>262940</v>
      </c>
      <c r="H149" s="24">
        <v>264050</v>
      </c>
      <c r="I149" s="24">
        <v>263491</v>
      </c>
      <c r="J149" s="24">
        <v>261752</v>
      </c>
      <c r="K149" s="24">
        <v>263120</v>
      </c>
      <c r="L149" s="24">
        <v>262594</v>
      </c>
      <c r="M149" s="24">
        <v>262198</v>
      </c>
      <c r="N149" s="24">
        <v>264619</v>
      </c>
      <c r="O149" s="24">
        <v>266674</v>
      </c>
      <c r="P149" s="24">
        <v>269133</v>
      </c>
      <c r="Q149" s="24">
        <v>268133</v>
      </c>
      <c r="R149" s="24">
        <v>270042</v>
      </c>
      <c r="S149" s="24">
        <v>271817</v>
      </c>
      <c r="T149" s="24">
        <v>271542</v>
      </c>
      <c r="U149" s="24">
        <v>270236</v>
      </c>
      <c r="V149" s="24">
        <v>267835</v>
      </c>
      <c r="W149" s="24">
        <v>268019</v>
      </c>
      <c r="X149" s="24">
        <v>268022</v>
      </c>
      <c r="Y149" s="24">
        <v>265916</v>
      </c>
      <c r="Z149" s="24">
        <v>267363</v>
      </c>
      <c r="AA149" s="24">
        <v>268390</v>
      </c>
      <c r="AB149" s="24">
        <v>270542</v>
      </c>
      <c r="AC149" s="24">
        <v>269520</v>
      </c>
      <c r="AD149" s="24">
        <v>271067</v>
      </c>
      <c r="AE149" s="24">
        <v>273839</v>
      </c>
      <c r="AF149" s="24">
        <v>274816</v>
      </c>
      <c r="AG149" s="24">
        <v>271980</v>
      </c>
      <c r="AH149" s="24">
        <v>270814</v>
      </c>
      <c r="AI149" s="24">
        <v>271457</v>
      </c>
      <c r="AJ149" s="24">
        <v>269898</v>
      </c>
      <c r="AK149" s="24">
        <v>269745</v>
      </c>
      <c r="AL149" s="24">
        <v>269415</v>
      </c>
      <c r="AM149" s="24">
        <v>269209</v>
      </c>
      <c r="AN149" s="24">
        <v>269783</v>
      </c>
      <c r="AO149" s="24">
        <v>269236</v>
      </c>
    </row>
    <row r="150" spans="1:41" x14ac:dyDescent="0.35">
      <c r="A150" t="s">
        <v>184</v>
      </c>
      <c r="B150" s="24">
        <v>15057</v>
      </c>
      <c r="C150" s="24">
        <v>16080</v>
      </c>
      <c r="D150" s="24">
        <v>16293</v>
      </c>
      <c r="E150" s="24">
        <v>16231</v>
      </c>
      <c r="F150" s="24">
        <v>15679</v>
      </c>
      <c r="G150" s="24">
        <v>15409</v>
      </c>
      <c r="H150" s="24">
        <v>15476</v>
      </c>
      <c r="I150" s="24">
        <v>15485</v>
      </c>
      <c r="J150" s="24">
        <v>16238</v>
      </c>
      <c r="K150" s="24">
        <v>16198</v>
      </c>
      <c r="L150" s="24">
        <v>15918</v>
      </c>
      <c r="M150" s="24">
        <v>16093</v>
      </c>
      <c r="N150" s="24">
        <v>15598</v>
      </c>
      <c r="O150" s="24">
        <v>16534</v>
      </c>
      <c r="P150" s="24">
        <v>16615</v>
      </c>
      <c r="Q150" s="24">
        <v>16532</v>
      </c>
      <c r="R150" s="24">
        <v>15947</v>
      </c>
      <c r="S150" s="24">
        <v>15566</v>
      </c>
      <c r="T150" s="24">
        <v>15756</v>
      </c>
      <c r="U150" s="24">
        <v>15898</v>
      </c>
      <c r="V150" s="24">
        <v>16858</v>
      </c>
      <c r="W150" s="24">
        <v>16778</v>
      </c>
      <c r="X150" s="24">
        <v>16802</v>
      </c>
      <c r="Y150" s="24">
        <v>16437</v>
      </c>
      <c r="Z150" s="24">
        <v>15903</v>
      </c>
      <c r="AA150" s="24">
        <v>16708</v>
      </c>
      <c r="AB150" s="24">
        <v>16698</v>
      </c>
      <c r="AC150" s="24">
        <v>16632</v>
      </c>
      <c r="AD150" s="24">
        <v>16021</v>
      </c>
      <c r="AE150" s="24">
        <v>15677</v>
      </c>
      <c r="AF150" s="24">
        <v>15778</v>
      </c>
      <c r="AG150" s="24">
        <v>15758</v>
      </c>
      <c r="AH150" s="24">
        <v>16406</v>
      </c>
      <c r="AI150" s="24">
        <v>16718</v>
      </c>
      <c r="AJ150" s="24">
        <v>16481</v>
      </c>
      <c r="AK150" s="24">
        <v>16338</v>
      </c>
      <c r="AL150" s="24">
        <v>15515</v>
      </c>
      <c r="AM150" s="24">
        <v>16373</v>
      </c>
      <c r="AN150" s="24">
        <v>16332</v>
      </c>
      <c r="AO150" s="24">
        <v>16185</v>
      </c>
    </row>
    <row r="151" spans="1:41" x14ac:dyDescent="0.35">
      <c r="A151" t="s">
        <v>185</v>
      </c>
      <c r="B151" s="24">
        <v>8132</v>
      </c>
      <c r="C151" s="24">
        <v>8650</v>
      </c>
      <c r="D151" s="24">
        <v>8785</v>
      </c>
      <c r="E151" s="24">
        <v>8786</v>
      </c>
      <c r="F151" s="24">
        <v>8528</v>
      </c>
      <c r="G151" s="24">
        <v>8389</v>
      </c>
      <c r="H151" s="24">
        <v>8441</v>
      </c>
      <c r="I151" s="24">
        <v>8460</v>
      </c>
      <c r="J151" s="24">
        <v>8860</v>
      </c>
      <c r="K151" s="24">
        <v>8840</v>
      </c>
      <c r="L151" s="24">
        <v>8672</v>
      </c>
      <c r="M151" s="24">
        <v>8735</v>
      </c>
      <c r="N151" s="24">
        <v>8568</v>
      </c>
      <c r="O151" s="24">
        <v>9110</v>
      </c>
      <c r="P151" s="24">
        <v>9193</v>
      </c>
      <c r="Q151" s="24">
        <v>9109</v>
      </c>
      <c r="R151" s="24">
        <v>8853</v>
      </c>
      <c r="S151" s="24">
        <v>8636</v>
      </c>
      <c r="T151" s="24">
        <v>8736</v>
      </c>
      <c r="U151" s="24">
        <v>8907</v>
      </c>
      <c r="V151" s="24">
        <v>9352</v>
      </c>
      <c r="W151" s="24">
        <v>9283</v>
      </c>
      <c r="X151" s="24">
        <v>9295</v>
      </c>
      <c r="Y151" s="24">
        <v>9104</v>
      </c>
      <c r="Z151" s="24">
        <v>8724</v>
      </c>
      <c r="AA151" s="24">
        <v>9234</v>
      </c>
      <c r="AB151" s="24">
        <v>9285</v>
      </c>
      <c r="AC151" s="24">
        <v>9199</v>
      </c>
      <c r="AD151" s="24">
        <v>8889</v>
      </c>
      <c r="AE151" s="24">
        <v>8765</v>
      </c>
      <c r="AF151" s="24">
        <v>8780</v>
      </c>
      <c r="AG151" s="24">
        <v>8713</v>
      </c>
      <c r="AH151" s="24">
        <v>9085</v>
      </c>
      <c r="AI151" s="24">
        <v>9186</v>
      </c>
      <c r="AJ151" s="24">
        <v>9149</v>
      </c>
      <c r="AK151" s="24">
        <v>9065</v>
      </c>
      <c r="AL151" s="24">
        <v>8601</v>
      </c>
      <c r="AM151" s="24">
        <v>9063</v>
      </c>
      <c r="AN151" s="24">
        <v>9058</v>
      </c>
      <c r="AO151" s="24">
        <v>8945</v>
      </c>
    </row>
    <row r="152" spans="1:41" x14ac:dyDescent="0.35">
      <c r="A152" t="s">
        <v>185</v>
      </c>
      <c r="B152" s="24">
        <v>8132</v>
      </c>
      <c r="C152" s="24">
        <v>8650</v>
      </c>
      <c r="D152" s="24">
        <v>8785</v>
      </c>
      <c r="E152" s="24">
        <v>8786</v>
      </c>
      <c r="F152" s="24">
        <v>8528</v>
      </c>
      <c r="G152" s="24">
        <v>8389</v>
      </c>
      <c r="H152" s="24">
        <v>8441</v>
      </c>
      <c r="I152" s="24">
        <v>8460</v>
      </c>
      <c r="J152" s="24">
        <v>8860</v>
      </c>
      <c r="K152" s="24">
        <v>8840</v>
      </c>
      <c r="L152" s="24">
        <v>8672</v>
      </c>
      <c r="M152" s="24">
        <v>8735</v>
      </c>
      <c r="N152" s="24">
        <v>8568</v>
      </c>
      <c r="O152" s="24">
        <v>9110</v>
      </c>
      <c r="P152" s="24">
        <v>9193</v>
      </c>
      <c r="Q152" s="24">
        <v>9109</v>
      </c>
      <c r="R152" s="24">
        <v>8853</v>
      </c>
      <c r="S152" s="24">
        <v>8636</v>
      </c>
      <c r="T152" s="24">
        <v>8736</v>
      </c>
      <c r="U152" s="24">
        <v>8907</v>
      </c>
      <c r="V152" s="24">
        <v>9352</v>
      </c>
      <c r="W152" s="24">
        <v>9283</v>
      </c>
      <c r="X152" s="24">
        <v>9295</v>
      </c>
      <c r="Y152" s="24">
        <v>9104</v>
      </c>
      <c r="Z152" s="24">
        <v>8724</v>
      </c>
      <c r="AA152" s="24">
        <v>9234</v>
      </c>
      <c r="AB152" s="24">
        <v>9285</v>
      </c>
      <c r="AC152" s="24">
        <v>9199</v>
      </c>
      <c r="AD152" s="24">
        <v>8889</v>
      </c>
      <c r="AE152" s="24">
        <v>8765</v>
      </c>
      <c r="AF152" s="24">
        <v>8780</v>
      </c>
      <c r="AG152" s="24">
        <v>8713</v>
      </c>
      <c r="AH152" s="24">
        <v>9085</v>
      </c>
      <c r="AI152" s="24">
        <v>9186</v>
      </c>
      <c r="AJ152" s="24">
        <v>9149</v>
      </c>
      <c r="AK152" s="24">
        <v>9065</v>
      </c>
      <c r="AL152" s="24">
        <v>8601</v>
      </c>
      <c r="AM152" s="24">
        <v>9063</v>
      </c>
      <c r="AN152" s="24">
        <v>9058</v>
      </c>
      <c r="AO152" s="24">
        <v>8945</v>
      </c>
    </row>
    <row r="153" spans="1:41" x14ac:dyDescent="0.35">
      <c r="A153" t="s">
        <v>186</v>
      </c>
      <c r="B153" s="24">
        <v>3610</v>
      </c>
      <c r="C153" s="24">
        <v>3617</v>
      </c>
      <c r="D153" s="24">
        <v>3635</v>
      </c>
      <c r="E153" s="24">
        <v>3648</v>
      </c>
      <c r="F153" s="24">
        <v>3679</v>
      </c>
      <c r="G153" s="24">
        <v>3708</v>
      </c>
      <c r="H153" s="24">
        <v>3710</v>
      </c>
      <c r="I153" s="24">
        <v>3705</v>
      </c>
      <c r="J153" s="24">
        <v>3650</v>
      </c>
      <c r="K153" s="24">
        <v>3701</v>
      </c>
      <c r="L153" s="24">
        <v>3696</v>
      </c>
      <c r="M153" s="24">
        <v>3683</v>
      </c>
      <c r="N153" s="24">
        <v>3699</v>
      </c>
      <c r="O153" s="24">
        <v>3721</v>
      </c>
      <c r="P153" s="24">
        <v>3744</v>
      </c>
      <c r="Q153" s="24">
        <v>3736</v>
      </c>
      <c r="R153" s="24">
        <v>3738</v>
      </c>
      <c r="S153" s="24">
        <v>3786</v>
      </c>
      <c r="T153" s="24">
        <v>3781</v>
      </c>
      <c r="U153" s="24">
        <v>3730</v>
      </c>
      <c r="V153" s="24">
        <v>3676</v>
      </c>
      <c r="W153" s="24">
        <v>3695</v>
      </c>
      <c r="X153" s="24">
        <v>3702</v>
      </c>
      <c r="Y153" s="24">
        <v>3665</v>
      </c>
      <c r="Z153" s="24">
        <v>3720</v>
      </c>
      <c r="AA153" s="24">
        <v>3729</v>
      </c>
      <c r="AB153" s="24">
        <v>3762</v>
      </c>
      <c r="AC153" s="24">
        <v>3753</v>
      </c>
      <c r="AD153" s="24">
        <v>3769</v>
      </c>
      <c r="AE153" s="24">
        <v>3809</v>
      </c>
      <c r="AF153" s="24">
        <v>3812</v>
      </c>
      <c r="AG153" s="24">
        <v>3774</v>
      </c>
      <c r="AH153" s="24">
        <v>3741</v>
      </c>
      <c r="AI153" s="24">
        <v>3747</v>
      </c>
      <c r="AJ153" s="24">
        <v>3714</v>
      </c>
      <c r="AK153" s="24">
        <v>3705</v>
      </c>
      <c r="AL153" s="24">
        <v>3723</v>
      </c>
      <c r="AM153" s="24">
        <v>3705</v>
      </c>
      <c r="AN153" s="24">
        <v>3734</v>
      </c>
      <c r="AO153" s="24">
        <v>3746</v>
      </c>
    </row>
    <row r="154" spans="1:41" x14ac:dyDescent="0.35">
      <c r="A154" t="s">
        <v>187</v>
      </c>
      <c r="B154" s="24">
        <v>3254</v>
      </c>
      <c r="C154" s="24">
        <v>3259</v>
      </c>
      <c r="D154" s="24">
        <v>3273</v>
      </c>
      <c r="E154" s="24">
        <v>3315</v>
      </c>
      <c r="F154" s="24">
        <v>3288</v>
      </c>
      <c r="G154" s="24">
        <v>3392</v>
      </c>
      <c r="H154" s="24">
        <v>3444</v>
      </c>
      <c r="I154" s="24">
        <v>3363</v>
      </c>
      <c r="J154" s="24">
        <v>3325</v>
      </c>
      <c r="K154" s="24">
        <v>3335</v>
      </c>
      <c r="L154" s="24">
        <v>3323</v>
      </c>
      <c r="M154" s="24">
        <v>3330</v>
      </c>
      <c r="N154" s="24">
        <v>3308</v>
      </c>
      <c r="O154" s="24">
        <v>3351</v>
      </c>
      <c r="P154" s="24">
        <v>3382</v>
      </c>
      <c r="Q154" s="24">
        <v>3394</v>
      </c>
      <c r="R154" s="24">
        <v>3387</v>
      </c>
      <c r="S154" s="24">
        <v>3458</v>
      </c>
      <c r="T154" s="24">
        <v>3553</v>
      </c>
      <c r="U154" s="24">
        <v>3406</v>
      </c>
      <c r="V154" s="24">
        <v>3415</v>
      </c>
      <c r="W154" s="24">
        <v>3411</v>
      </c>
      <c r="X154" s="24">
        <v>3392</v>
      </c>
      <c r="Y154" s="24">
        <v>3355</v>
      </c>
      <c r="Z154" s="24">
        <v>3380</v>
      </c>
      <c r="AA154" s="24">
        <v>3356</v>
      </c>
      <c r="AB154" s="24">
        <v>3380</v>
      </c>
      <c r="AC154" s="24">
        <v>3391</v>
      </c>
      <c r="AD154" s="24">
        <v>3350</v>
      </c>
      <c r="AE154" s="24">
        <v>3383</v>
      </c>
      <c r="AF154" s="24">
        <v>3361</v>
      </c>
      <c r="AG154" s="24">
        <v>3320</v>
      </c>
      <c r="AH154" s="24">
        <v>3336</v>
      </c>
      <c r="AI154" s="24">
        <v>3347</v>
      </c>
      <c r="AJ154" s="24">
        <v>3321</v>
      </c>
      <c r="AK154" s="24">
        <v>3283</v>
      </c>
      <c r="AL154" s="24">
        <v>3315</v>
      </c>
      <c r="AM154" s="24">
        <v>3290</v>
      </c>
      <c r="AN154" s="24">
        <v>3320</v>
      </c>
      <c r="AO154" s="24">
        <v>3326</v>
      </c>
    </row>
    <row r="155" spans="1:41" x14ac:dyDescent="0.35">
      <c r="A155" t="s">
        <v>188</v>
      </c>
      <c r="B155" s="24">
        <v>123646</v>
      </c>
      <c r="C155" s="24">
        <v>124899</v>
      </c>
      <c r="D155" s="24">
        <v>125724</v>
      </c>
      <c r="E155" s="24">
        <v>125425</v>
      </c>
      <c r="F155" s="24">
        <v>126370</v>
      </c>
      <c r="G155" s="24">
        <v>126882</v>
      </c>
      <c r="H155" s="24">
        <v>128382</v>
      </c>
      <c r="I155" s="24">
        <v>128028</v>
      </c>
      <c r="J155" s="24">
        <v>126892</v>
      </c>
      <c r="K155" s="24">
        <v>127163</v>
      </c>
      <c r="L155" s="24">
        <v>127155</v>
      </c>
      <c r="M155" s="24">
        <v>127726</v>
      </c>
      <c r="N155" s="24">
        <v>128381</v>
      </c>
      <c r="O155" s="24">
        <v>129400</v>
      </c>
      <c r="P155" s="24">
        <v>130148</v>
      </c>
      <c r="Q155" s="24">
        <v>129424</v>
      </c>
      <c r="R155" s="24">
        <v>130246</v>
      </c>
      <c r="S155" s="24">
        <v>131050</v>
      </c>
      <c r="T155" s="24">
        <v>131816</v>
      </c>
      <c r="U155" s="24">
        <v>130980</v>
      </c>
      <c r="V155" s="24">
        <v>129777</v>
      </c>
      <c r="W155" s="24">
        <v>129542</v>
      </c>
      <c r="X155" s="24">
        <v>129934</v>
      </c>
      <c r="Y155" s="24">
        <v>129316</v>
      </c>
      <c r="Z155" s="24">
        <v>129785</v>
      </c>
      <c r="AA155" s="24">
        <v>130171</v>
      </c>
      <c r="AB155" s="24">
        <v>131310</v>
      </c>
      <c r="AC155" s="24">
        <v>130689</v>
      </c>
      <c r="AD155" s="24">
        <v>131426</v>
      </c>
      <c r="AE155" s="24">
        <v>132292</v>
      </c>
      <c r="AF155" s="24">
        <v>133369</v>
      </c>
      <c r="AG155" s="24">
        <v>131560</v>
      </c>
      <c r="AH155" s="24">
        <v>130931</v>
      </c>
      <c r="AI155" s="24">
        <v>131170</v>
      </c>
      <c r="AJ155" s="24">
        <v>130871</v>
      </c>
      <c r="AK155" s="24">
        <v>130384</v>
      </c>
      <c r="AL155" s="24">
        <v>131004</v>
      </c>
      <c r="AM155" s="24">
        <v>130379</v>
      </c>
      <c r="AN155" s="24">
        <v>130427</v>
      </c>
      <c r="AO155" s="24">
        <v>130839</v>
      </c>
    </row>
    <row r="156" spans="1:41" x14ac:dyDescent="0.35">
      <c r="A156" t="s">
        <v>188</v>
      </c>
      <c r="B156" s="24">
        <v>123646</v>
      </c>
      <c r="C156" s="24">
        <v>124899</v>
      </c>
      <c r="D156" s="24">
        <v>125724</v>
      </c>
      <c r="E156" s="24">
        <v>125425</v>
      </c>
      <c r="F156" s="24">
        <v>126370</v>
      </c>
      <c r="G156" s="24">
        <v>126882</v>
      </c>
      <c r="H156" s="24">
        <v>128382</v>
      </c>
      <c r="I156" s="24">
        <v>128028</v>
      </c>
      <c r="J156" s="24">
        <v>126892</v>
      </c>
      <c r="K156" s="24">
        <v>127163</v>
      </c>
      <c r="L156" s="24">
        <v>127155</v>
      </c>
      <c r="M156" s="24">
        <v>127726</v>
      </c>
      <c r="N156" s="24">
        <v>128381</v>
      </c>
      <c r="O156" s="24">
        <v>129400</v>
      </c>
      <c r="P156" s="24">
        <v>130148</v>
      </c>
      <c r="Q156" s="24">
        <v>129424</v>
      </c>
      <c r="R156" s="24">
        <v>130246</v>
      </c>
      <c r="S156" s="24">
        <v>131050</v>
      </c>
      <c r="T156" s="24">
        <v>131816</v>
      </c>
      <c r="U156" s="24">
        <v>130980</v>
      </c>
      <c r="V156" s="24">
        <v>129777</v>
      </c>
      <c r="W156" s="24">
        <v>129542</v>
      </c>
      <c r="X156" s="24">
        <v>129934</v>
      </c>
      <c r="Y156" s="24">
        <v>129316</v>
      </c>
      <c r="Z156" s="24">
        <v>129785</v>
      </c>
      <c r="AA156" s="24">
        <v>130171</v>
      </c>
      <c r="AB156" s="24">
        <v>131310</v>
      </c>
      <c r="AC156" s="24">
        <v>130689</v>
      </c>
      <c r="AD156" s="24">
        <v>131426</v>
      </c>
      <c r="AE156" s="24">
        <v>132292</v>
      </c>
      <c r="AF156" s="24">
        <v>133369</v>
      </c>
      <c r="AG156" s="24">
        <v>131560</v>
      </c>
      <c r="AH156" s="24">
        <v>130931</v>
      </c>
      <c r="AI156" s="24">
        <v>131170</v>
      </c>
      <c r="AJ156" s="24">
        <v>130871</v>
      </c>
      <c r="AK156" s="24">
        <v>130384</v>
      </c>
      <c r="AL156" s="24">
        <v>131004</v>
      </c>
      <c r="AM156" s="24">
        <v>130379</v>
      </c>
      <c r="AN156" s="24">
        <v>130427</v>
      </c>
      <c r="AO156" s="24">
        <v>130839</v>
      </c>
    </row>
    <row r="157" spans="1:41" x14ac:dyDescent="0.35">
      <c r="A157" t="s">
        <v>189</v>
      </c>
      <c r="B157" s="24">
        <v>683773</v>
      </c>
      <c r="C157" s="24">
        <v>690115</v>
      </c>
      <c r="D157" s="24">
        <v>695194</v>
      </c>
      <c r="E157" s="24">
        <v>693807</v>
      </c>
      <c r="F157" s="24">
        <v>699047</v>
      </c>
      <c r="G157" s="24">
        <v>702916</v>
      </c>
      <c r="H157" s="24">
        <v>711382</v>
      </c>
      <c r="I157" s="24">
        <v>708844</v>
      </c>
      <c r="J157" s="24">
        <v>702468</v>
      </c>
      <c r="K157" s="24">
        <v>704328</v>
      </c>
      <c r="L157" s="24">
        <v>703921</v>
      </c>
      <c r="M157" s="24">
        <v>707520</v>
      </c>
      <c r="N157" s="24">
        <v>714004</v>
      </c>
      <c r="O157" s="24">
        <v>718825</v>
      </c>
      <c r="P157" s="24">
        <v>722991</v>
      </c>
      <c r="Q157" s="24">
        <v>719423</v>
      </c>
      <c r="R157" s="24">
        <v>723725</v>
      </c>
      <c r="S157" s="24">
        <v>728597</v>
      </c>
      <c r="T157" s="24">
        <v>732664</v>
      </c>
      <c r="U157" s="24">
        <v>727517</v>
      </c>
      <c r="V157" s="24">
        <v>721378</v>
      </c>
      <c r="W157" s="24">
        <v>720201</v>
      </c>
      <c r="X157" s="24">
        <v>722214</v>
      </c>
      <c r="Y157" s="24">
        <v>719173</v>
      </c>
      <c r="Z157" s="24">
        <v>721456</v>
      </c>
      <c r="AA157" s="24">
        <v>723323</v>
      </c>
      <c r="AB157" s="24">
        <v>728955</v>
      </c>
      <c r="AC157" s="24">
        <v>726417</v>
      </c>
      <c r="AD157" s="24">
        <v>729729</v>
      </c>
      <c r="AE157" s="24">
        <v>735348</v>
      </c>
      <c r="AF157" s="24">
        <v>740895</v>
      </c>
      <c r="AG157" s="24">
        <v>730837</v>
      </c>
      <c r="AH157" s="24">
        <v>727450</v>
      </c>
      <c r="AI157" s="24">
        <v>729414</v>
      </c>
      <c r="AJ157" s="24">
        <v>727438</v>
      </c>
      <c r="AK157" s="24">
        <v>724248</v>
      </c>
      <c r="AL157" s="24">
        <v>727754</v>
      </c>
      <c r="AM157" s="24">
        <v>723747</v>
      </c>
      <c r="AN157" s="24">
        <v>723738</v>
      </c>
      <c r="AO157" s="24">
        <v>726619</v>
      </c>
    </row>
    <row r="158" spans="1:41" x14ac:dyDescent="0.35">
      <c r="A158" t="s">
        <v>190</v>
      </c>
      <c r="B158" s="24">
        <v>47292</v>
      </c>
      <c r="C158" s="24">
        <v>47823</v>
      </c>
      <c r="D158" s="24">
        <v>48379</v>
      </c>
      <c r="E158" s="24">
        <v>48162</v>
      </c>
      <c r="F158" s="24">
        <v>48604</v>
      </c>
      <c r="G158" s="24">
        <v>48654</v>
      </c>
      <c r="H158" s="24">
        <v>48709</v>
      </c>
      <c r="I158" s="24">
        <v>48669</v>
      </c>
      <c r="J158" s="24">
        <v>48801</v>
      </c>
      <c r="K158" s="24">
        <v>48696</v>
      </c>
      <c r="L158" s="24">
        <v>48793</v>
      </c>
      <c r="M158" s="24">
        <v>49039</v>
      </c>
      <c r="N158" s="24">
        <v>49034</v>
      </c>
      <c r="O158" s="24">
        <v>49541</v>
      </c>
      <c r="P158" s="24">
        <v>50080</v>
      </c>
      <c r="Q158" s="24">
        <v>49657</v>
      </c>
      <c r="R158" s="24">
        <v>49793</v>
      </c>
      <c r="S158" s="24">
        <v>49972</v>
      </c>
      <c r="T158" s="24">
        <v>49887</v>
      </c>
      <c r="U158" s="24">
        <v>49882</v>
      </c>
      <c r="V158" s="24">
        <v>49936</v>
      </c>
      <c r="W158" s="24">
        <v>49927</v>
      </c>
      <c r="X158" s="24">
        <v>49971</v>
      </c>
      <c r="Y158" s="24">
        <v>49655</v>
      </c>
      <c r="Z158" s="24">
        <v>49524</v>
      </c>
      <c r="AA158" s="24">
        <v>49919</v>
      </c>
      <c r="AB158" s="24">
        <v>50423</v>
      </c>
      <c r="AC158" s="24">
        <v>50237</v>
      </c>
      <c r="AD158" s="24">
        <v>50235</v>
      </c>
      <c r="AE158" s="24">
        <v>50137</v>
      </c>
      <c r="AF158" s="24">
        <v>50470</v>
      </c>
      <c r="AG158" s="24">
        <v>49890</v>
      </c>
      <c r="AH158" s="24">
        <v>50189</v>
      </c>
      <c r="AI158" s="24">
        <v>50271</v>
      </c>
      <c r="AJ158" s="24">
        <v>50033</v>
      </c>
      <c r="AK158" s="24">
        <v>50075</v>
      </c>
      <c r="AL158" s="24">
        <v>49848</v>
      </c>
      <c r="AM158" s="24">
        <v>49859</v>
      </c>
      <c r="AN158" s="24">
        <v>49910</v>
      </c>
      <c r="AO158" s="24">
        <v>49781</v>
      </c>
    </row>
    <row r="159" spans="1:41" x14ac:dyDescent="0.35">
      <c r="A159" t="s">
        <v>191</v>
      </c>
      <c r="B159" s="24">
        <v>46568</v>
      </c>
      <c r="C159" s="24">
        <v>47099</v>
      </c>
      <c r="D159" s="24">
        <v>47626</v>
      </c>
      <c r="E159" s="24">
        <v>47410</v>
      </c>
      <c r="F159" s="24">
        <v>47750</v>
      </c>
      <c r="G159" s="24">
        <v>47927</v>
      </c>
      <c r="H159" s="24">
        <v>48085</v>
      </c>
      <c r="I159" s="24">
        <v>48006</v>
      </c>
      <c r="J159" s="24">
        <v>48111</v>
      </c>
      <c r="K159" s="24">
        <v>47892</v>
      </c>
      <c r="L159" s="24">
        <v>48031</v>
      </c>
      <c r="M159" s="24">
        <v>48301</v>
      </c>
      <c r="N159" s="24">
        <v>47894</v>
      </c>
      <c r="O159" s="24">
        <v>48413</v>
      </c>
      <c r="P159" s="24">
        <v>48926</v>
      </c>
      <c r="Q159" s="24">
        <v>48485</v>
      </c>
      <c r="R159" s="24">
        <v>48575</v>
      </c>
      <c r="S159" s="24">
        <v>48793</v>
      </c>
      <c r="T159" s="24">
        <v>48809</v>
      </c>
      <c r="U159" s="24">
        <v>48865</v>
      </c>
      <c r="V159" s="24">
        <v>48927</v>
      </c>
      <c r="W159" s="24">
        <v>48889</v>
      </c>
      <c r="X159" s="24">
        <v>48874</v>
      </c>
      <c r="Y159" s="24">
        <v>48642</v>
      </c>
      <c r="Z159" s="24">
        <v>48396</v>
      </c>
      <c r="AA159" s="24">
        <v>48757</v>
      </c>
      <c r="AB159" s="24">
        <v>49326</v>
      </c>
      <c r="AC159" s="24">
        <v>49064</v>
      </c>
      <c r="AD159" s="24">
        <v>49009</v>
      </c>
      <c r="AE159" s="24">
        <v>48966</v>
      </c>
      <c r="AF159" s="24">
        <v>49390</v>
      </c>
      <c r="AG159" s="24">
        <v>48832</v>
      </c>
      <c r="AH159" s="24">
        <v>49112</v>
      </c>
      <c r="AI159" s="24">
        <v>49225</v>
      </c>
      <c r="AJ159" s="24">
        <v>49005</v>
      </c>
      <c r="AK159" s="24">
        <v>49027</v>
      </c>
      <c r="AL159" s="24">
        <v>48809</v>
      </c>
      <c r="AM159" s="24">
        <v>48811</v>
      </c>
      <c r="AN159" s="24">
        <v>48850</v>
      </c>
      <c r="AO159" s="24">
        <v>48605</v>
      </c>
    </row>
    <row r="160" spans="1:41" x14ac:dyDescent="0.35">
      <c r="A160" t="s">
        <v>191</v>
      </c>
      <c r="B160" s="24">
        <v>46568</v>
      </c>
      <c r="C160" s="24">
        <v>47099</v>
      </c>
      <c r="D160" s="24">
        <v>47626</v>
      </c>
      <c r="E160" s="24">
        <v>47410</v>
      </c>
      <c r="F160" s="24">
        <v>47750</v>
      </c>
      <c r="G160" s="24">
        <v>47927</v>
      </c>
      <c r="H160" s="24">
        <v>48085</v>
      </c>
      <c r="I160" s="24">
        <v>48006</v>
      </c>
      <c r="J160" s="24">
        <v>48111</v>
      </c>
      <c r="K160" s="24">
        <v>47892</v>
      </c>
      <c r="L160" s="24">
        <v>48031</v>
      </c>
      <c r="M160" s="24">
        <v>48301</v>
      </c>
      <c r="N160" s="24">
        <v>47894</v>
      </c>
      <c r="O160" s="24">
        <v>48413</v>
      </c>
      <c r="P160" s="24">
        <v>48926</v>
      </c>
      <c r="Q160" s="24">
        <v>48485</v>
      </c>
      <c r="R160" s="24">
        <v>48575</v>
      </c>
      <c r="S160" s="24">
        <v>48793</v>
      </c>
      <c r="T160" s="24">
        <v>48809</v>
      </c>
      <c r="U160" s="24">
        <v>48865</v>
      </c>
      <c r="V160" s="24">
        <v>48927</v>
      </c>
      <c r="W160" s="24">
        <v>48889</v>
      </c>
      <c r="X160" s="24">
        <v>48874</v>
      </c>
      <c r="Y160" s="24">
        <v>48642</v>
      </c>
      <c r="Z160" s="24">
        <v>48396</v>
      </c>
      <c r="AA160" s="24">
        <v>48757</v>
      </c>
      <c r="AB160" s="24">
        <v>49326</v>
      </c>
      <c r="AC160" s="24">
        <v>49064</v>
      </c>
      <c r="AD160" s="24">
        <v>49009</v>
      </c>
      <c r="AE160" s="24">
        <v>48966</v>
      </c>
      <c r="AF160" s="24">
        <v>49390</v>
      </c>
      <c r="AG160" s="24">
        <v>48832</v>
      </c>
      <c r="AH160" s="24">
        <v>49112</v>
      </c>
      <c r="AI160" s="24">
        <v>49225</v>
      </c>
      <c r="AJ160" s="24">
        <v>49005</v>
      </c>
      <c r="AK160" s="24">
        <v>49027</v>
      </c>
      <c r="AL160" s="24">
        <v>48809</v>
      </c>
      <c r="AM160" s="24">
        <v>48811</v>
      </c>
      <c r="AN160" s="24">
        <v>48850</v>
      </c>
      <c r="AO160" s="24">
        <v>48605</v>
      </c>
    </row>
    <row r="161" spans="1:41" x14ac:dyDescent="0.35">
      <c r="A161" t="s">
        <v>192</v>
      </c>
      <c r="B161" s="24">
        <v>150205</v>
      </c>
      <c r="C161" s="24">
        <v>151682</v>
      </c>
      <c r="D161" s="24">
        <v>153402</v>
      </c>
      <c r="E161" s="24">
        <v>152826</v>
      </c>
      <c r="F161" s="24">
        <v>154055</v>
      </c>
      <c r="G161" s="24">
        <v>154608</v>
      </c>
      <c r="H161" s="24">
        <v>154952</v>
      </c>
      <c r="I161" s="24">
        <v>154671</v>
      </c>
      <c r="J161" s="24">
        <v>154965</v>
      </c>
      <c r="K161" s="24">
        <v>154631</v>
      </c>
      <c r="L161" s="24">
        <v>154940</v>
      </c>
      <c r="M161" s="24">
        <v>155709</v>
      </c>
      <c r="N161" s="24">
        <v>155333</v>
      </c>
      <c r="O161" s="24">
        <v>156846</v>
      </c>
      <c r="P161" s="24">
        <v>158487</v>
      </c>
      <c r="Q161" s="24">
        <v>157234</v>
      </c>
      <c r="R161" s="24">
        <v>157459</v>
      </c>
      <c r="S161" s="24">
        <v>158306</v>
      </c>
      <c r="T161" s="24">
        <v>158211</v>
      </c>
      <c r="U161" s="24">
        <v>158114</v>
      </c>
      <c r="V161" s="24">
        <v>158249</v>
      </c>
      <c r="W161" s="24">
        <v>158230</v>
      </c>
      <c r="X161" s="24">
        <v>158232</v>
      </c>
      <c r="Y161" s="24">
        <v>157341</v>
      </c>
      <c r="Z161" s="24">
        <v>156865</v>
      </c>
      <c r="AA161" s="24">
        <v>158028</v>
      </c>
      <c r="AB161" s="24">
        <v>159649</v>
      </c>
      <c r="AC161" s="24">
        <v>159032</v>
      </c>
      <c r="AD161" s="24">
        <v>158843</v>
      </c>
      <c r="AE161" s="24">
        <v>158799</v>
      </c>
      <c r="AF161" s="24">
        <v>159910</v>
      </c>
      <c r="AG161" s="24">
        <v>158148</v>
      </c>
      <c r="AH161" s="24">
        <v>158944</v>
      </c>
      <c r="AI161" s="24">
        <v>159326</v>
      </c>
      <c r="AJ161" s="24">
        <v>158513</v>
      </c>
      <c r="AK161" s="24">
        <v>158522</v>
      </c>
      <c r="AL161" s="24">
        <v>157993</v>
      </c>
      <c r="AM161" s="24">
        <v>157963</v>
      </c>
      <c r="AN161" s="24">
        <v>158192</v>
      </c>
      <c r="AO161" s="24">
        <v>157570</v>
      </c>
    </row>
    <row r="162" spans="1:41" x14ac:dyDescent="0.35">
      <c r="A162" t="s">
        <v>193</v>
      </c>
      <c r="B162" s="24">
        <v>10523</v>
      </c>
      <c r="C162" s="24">
        <v>10524</v>
      </c>
      <c r="D162" s="24">
        <v>10732</v>
      </c>
      <c r="E162" s="24">
        <v>10661</v>
      </c>
      <c r="F162" s="24">
        <v>10598</v>
      </c>
      <c r="G162" s="24">
        <v>10703</v>
      </c>
      <c r="H162" s="24">
        <v>10937</v>
      </c>
      <c r="I162" s="24">
        <v>10671</v>
      </c>
      <c r="J162" s="24">
        <v>10838</v>
      </c>
      <c r="K162" s="24">
        <v>11151</v>
      </c>
      <c r="L162" s="24">
        <v>10935</v>
      </c>
      <c r="M162" s="24">
        <v>10877</v>
      </c>
      <c r="N162" s="24">
        <v>11018</v>
      </c>
      <c r="O162" s="24">
        <v>10979</v>
      </c>
      <c r="P162" s="24">
        <v>11131</v>
      </c>
      <c r="Q162" s="24">
        <v>11167</v>
      </c>
      <c r="R162" s="24">
        <v>10955</v>
      </c>
      <c r="S162" s="24">
        <v>11059</v>
      </c>
      <c r="T162" s="24">
        <v>11132</v>
      </c>
      <c r="U162" s="24">
        <v>10651</v>
      </c>
      <c r="V162" s="24">
        <v>11126</v>
      </c>
      <c r="W162" s="24">
        <v>11323</v>
      </c>
      <c r="X162" s="24">
        <v>11070</v>
      </c>
      <c r="Y162" s="24">
        <v>11055</v>
      </c>
      <c r="Z162" s="24">
        <v>11272</v>
      </c>
      <c r="AA162" s="24">
        <v>11259</v>
      </c>
      <c r="AB162" s="24">
        <v>11246</v>
      </c>
      <c r="AC162" s="24">
        <v>11391</v>
      </c>
      <c r="AD162" s="24">
        <v>10987</v>
      </c>
      <c r="AE162" s="24">
        <v>11085</v>
      </c>
      <c r="AF162" s="24">
        <v>11177</v>
      </c>
      <c r="AG162" s="24">
        <v>10816</v>
      </c>
      <c r="AH162" s="24">
        <v>11232</v>
      </c>
      <c r="AI162" s="24">
        <v>11469</v>
      </c>
      <c r="AJ162" s="24">
        <v>11150</v>
      </c>
      <c r="AK162" s="24">
        <v>11059</v>
      </c>
      <c r="AL162" s="24">
        <v>11382</v>
      </c>
      <c r="AM162" s="24">
        <v>11343</v>
      </c>
      <c r="AN162" s="24">
        <v>11510</v>
      </c>
      <c r="AO162" s="24">
        <v>11525</v>
      </c>
    </row>
    <row r="163" spans="1:41" x14ac:dyDescent="0.35">
      <c r="A163" t="s">
        <v>194</v>
      </c>
      <c r="B163" s="24">
        <v>16143</v>
      </c>
      <c r="C163" s="24">
        <v>16424</v>
      </c>
      <c r="D163" s="24">
        <v>16742</v>
      </c>
      <c r="E163" s="24">
        <v>16402</v>
      </c>
      <c r="F163" s="24">
        <v>16380</v>
      </c>
      <c r="G163" s="24">
        <v>16363</v>
      </c>
      <c r="H163" s="24">
        <v>16996</v>
      </c>
      <c r="I163" s="24">
        <v>16664</v>
      </c>
      <c r="J163" s="24">
        <v>17313</v>
      </c>
      <c r="K163" s="24">
        <v>17715</v>
      </c>
      <c r="L163" s="24">
        <v>17461</v>
      </c>
      <c r="M163" s="24">
        <v>17384</v>
      </c>
      <c r="N163" s="24">
        <v>17574</v>
      </c>
      <c r="O163" s="24">
        <v>17728</v>
      </c>
      <c r="P163" s="24">
        <v>17983</v>
      </c>
      <c r="Q163" s="24">
        <v>17800</v>
      </c>
      <c r="R163" s="24">
        <v>17584</v>
      </c>
      <c r="S163" s="24">
        <v>17357</v>
      </c>
      <c r="T163" s="24">
        <v>17356</v>
      </c>
      <c r="U163" s="24">
        <v>16847</v>
      </c>
      <c r="V163" s="24">
        <v>17875</v>
      </c>
      <c r="W163" s="24">
        <v>18132</v>
      </c>
      <c r="X163" s="24">
        <v>17804</v>
      </c>
      <c r="Y163" s="24">
        <v>17710</v>
      </c>
      <c r="Z163" s="24">
        <v>17931</v>
      </c>
      <c r="AA163" s="24">
        <v>18055</v>
      </c>
      <c r="AB163" s="24">
        <v>18077</v>
      </c>
      <c r="AC163" s="24">
        <v>18114</v>
      </c>
      <c r="AD163" s="24">
        <v>17479</v>
      </c>
      <c r="AE163" s="24">
        <v>17377</v>
      </c>
      <c r="AF163" s="24">
        <v>17478</v>
      </c>
      <c r="AG163" s="24">
        <v>17010</v>
      </c>
      <c r="AH163" s="24">
        <v>17922</v>
      </c>
      <c r="AI163" s="24">
        <v>18346</v>
      </c>
      <c r="AJ163" s="24">
        <v>17982</v>
      </c>
      <c r="AK163" s="24">
        <v>17782</v>
      </c>
      <c r="AL163" s="24">
        <v>18158</v>
      </c>
      <c r="AM163" s="24">
        <v>18311</v>
      </c>
      <c r="AN163" s="24">
        <v>18478</v>
      </c>
      <c r="AO163" s="24">
        <v>18291</v>
      </c>
    </row>
    <row r="164" spans="1:41" x14ac:dyDescent="0.35">
      <c r="A164" t="s">
        <v>195</v>
      </c>
      <c r="B164" s="24">
        <v>43923</v>
      </c>
      <c r="C164" s="24">
        <v>44577</v>
      </c>
      <c r="D164" s="24">
        <v>44845</v>
      </c>
      <c r="E164" s="24">
        <v>45005</v>
      </c>
      <c r="F164" s="24">
        <v>44171</v>
      </c>
      <c r="G164" s="24">
        <v>44873</v>
      </c>
      <c r="H164" s="24">
        <v>44775</v>
      </c>
      <c r="I164" s="24">
        <v>44221</v>
      </c>
      <c r="J164" s="24">
        <v>44974</v>
      </c>
      <c r="K164" s="24">
        <v>45808</v>
      </c>
      <c r="L164" s="24">
        <v>45556</v>
      </c>
      <c r="M164" s="24">
        <v>45770</v>
      </c>
      <c r="N164" s="24">
        <v>45659</v>
      </c>
      <c r="O164" s="24">
        <v>46495</v>
      </c>
      <c r="P164" s="24">
        <v>46687</v>
      </c>
      <c r="Q164" s="24">
        <v>46777</v>
      </c>
      <c r="R164" s="24">
        <v>45544</v>
      </c>
      <c r="S164" s="24">
        <v>45822</v>
      </c>
      <c r="T164" s="24">
        <v>46137</v>
      </c>
      <c r="U164" s="24">
        <v>45428</v>
      </c>
      <c r="V164" s="24">
        <v>46499</v>
      </c>
      <c r="W164" s="24">
        <v>46602</v>
      </c>
      <c r="X164" s="24">
        <v>46205</v>
      </c>
      <c r="Y164" s="24">
        <v>46174</v>
      </c>
      <c r="Z164" s="24">
        <v>45907</v>
      </c>
      <c r="AA164" s="24">
        <v>46725</v>
      </c>
      <c r="AB164" s="24">
        <v>46894</v>
      </c>
      <c r="AC164" s="24">
        <v>46806</v>
      </c>
      <c r="AD164" s="24">
        <v>45346</v>
      </c>
      <c r="AE164" s="24">
        <v>45851</v>
      </c>
      <c r="AF164" s="24">
        <v>45773</v>
      </c>
      <c r="AG164" s="24">
        <v>45580</v>
      </c>
      <c r="AH164" s="24">
        <v>45999</v>
      </c>
      <c r="AI164" s="24">
        <v>46398</v>
      </c>
      <c r="AJ164" s="24">
        <v>45823</v>
      </c>
      <c r="AK164" s="24">
        <v>45326</v>
      </c>
      <c r="AL164" s="24">
        <v>45463</v>
      </c>
      <c r="AM164" s="24">
        <v>45513</v>
      </c>
      <c r="AN164" s="24">
        <v>45732</v>
      </c>
      <c r="AO164" s="24">
        <v>45260</v>
      </c>
    </row>
    <row r="165" spans="1:41" x14ac:dyDescent="0.35">
      <c r="A165" t="s">
        <v>196</v>
      </c>
      <c r="B165" s="24">
        <v>9388</v>
      </c>
      <c r="C165" s="24">
        <v>9346</v>
      </c>
      <c r="D165" s="24">
        <v>9441</v>
      </c>
      <c r="E165" s="24">
        <v>9528</v>
      </c>
      <c r="F165" s="24">
        <v>9468</v>
      </c>
      <c r="G165" s="24">
        <v>9589</v>
      </c>
      <c r="H165" s="24">
        <v>9549</v>
      </c>
      <c r="I165" s="24">
        <v>9441</v>
      </c>
      <c r="J165" s="24">
        <v>9568</v>
      </c>
      <c r="K165" s="24">
        <v>9594</v>
      </c>
      <c r="L165" s="24">
        <v>9533</v>
      </c>
      <c r="M165" s="24">
        <v>9612</v>
      </c>
      <c r="N165" s="24">
        <v>9749</v>
      </c>
      <c r="O165" s="24">
        <v>9771</v>
      </c>
      <c r="P165" s="24">
        <v>9840</v>
      </c>
      <c r="Q165" s="24">
        <v>9841</v>
      </c>
      <c r="R165" s="24">
        <v>9761</v>
      </c>
      <c r="S165" s="24">
        <v>9854</v>
      </c>
      <c r="T165" s="24">
        <v>9653</v>
      </c>
      <c r="U165" s="24">
        <v>9401</v>
      </c>
      <c r="V165" s="24">
        <v>9654</v>
      </c>
      <c r="W165" s="24">
        <v>9653</v>
      </c>
      <c r="X165" s="24">
        <v>9579</v>
      </c>
      <c r="Y165" s="24">
        <v>9513</v>
      </c>
      <c r="Z165" s="24">
        <v>9653</v>
      </c>
      <c r="AA165" s="24">
        <v>9626</v>
      </c>
      <c r="AB165" s="24">
        <v>9683</v>
      </c>
      <c r="AC165" s="24">
        <v>9510</v>
      </c>
      <c r="AD165" s="24">
        <v>9421</v>
      </c>
      <c r="AE165" s="24">
        <v>9500</v>
      </c>
      <c r="AF165" s="24">
        <v>9445</v>
      </c>
      <c r="AG165" s="24">
        <v>9275</v>
      </c>
      <c r="AH165" s="24">
        <v>9345</v>
      </c>
      <c r="AI165" s="24">
        <v>9377</v>
      </c>
      <c r="AJ165" s="24">
        <v>9286</v>
      </c>
      <c r="AK165" s="24">
        <v>9248</v>
      </c>
      <c r="AL165" s="24">
        <v>9411</v>
      </c>
      <c r="AM165" s="24">
        <v>9351</v>
      </c>
      <c r="AN165" s="24">
        <v>9416</v>
      </c>
      <c r="AO165" s="24">
        <v>9368</v>
      </c>
    </row>
    <row r="166" spans="1:41" x14ac:dyDescent="0.35">
      <c r="A166" t="s">
        <v>197</v>
      </c>
      <c r="B166" s="24">
        <v>12683</v>
      </c>
      <c r="C166" s="24">
        <v>12854</v>
      </c>
      <c r="D166" s="24">
        <v>13033</v>
      </c>
      <c r="E166" s="24">
        <v>12953</v>
      </c>
      <c r="F166" s="24">
        <v>13076</v>
      </c>
      <c r="G166" s="24">
        <v>13097</v>
      </c>
      <c r="H166" s="24">
        <v>13141</v>
      </c>
      <c r="I166" s="24">
        <v>13108</v>
      </c>
      <c r="J166" s="24">
        <v>13180</v>
      </c>
      <c r="K166" s="24">
        <v>13104</v>
      </c>
      <c r="L166" s="24">
        <v>13118</v>
      </c>
      <c r="M166" s="24">
        <v>13180</v>
      </c>
      <c r="N166" s="24">
        <v>13066</v>
      </c>
      <c r="O166" s="24">
        <v>13228</v>
      </c>
      <c r="P166" s="24">
        <v>13385</v>
      </c>
      <c r="Q166" s="24">
        <v>13270</v>
      </c>
      <c r="R166" s="24">
        <v>13328</v>
      </c>
      <c r="S166" s="24">
        <v>13352</v>
      </c>
      <c r="T166" s="24">
        <v>13336</v>
      </c>
      <c r="U166" s="24">
        <v>13382</v>
      </c>
      <c r="V166" s="24">
        <v>13406</v>
      </c>
      <c r="W166" s="24">
        <v>13381</v>
      </c>
      <c r="X166" s="24">
        <v>13382</v>
      </c>
      <c r="Y166" s="24">
        <v>13336</v>
      </c>
      <c r="Z166" s="24">
        <v>13224</v>
      </c>
      <c r="AA166" s="24">
        <v>13342</v>
      </c>
      <c r="AB166" s="24">
        <v>13501</v>
      </c>
      <c r="AC166" s="24">
        <v>13417</v>
      </c>
      <c r="AD166" s="24">
        <v>13401</v>
      </c>
      <c r="AE166" s="24">
        <v>13408</v>
      </c>
      <c r="AF166" s="24">
        <v>13495</v>
      </c>
      <c r="AG166" s="24">
        <v>13343</v>
      </c>
      <c r="AH166" s="24">
        <v>13443</v>
      </c>
      <c r="AI166" s="24">
        <v>13493</v>
      </c>
      <c r="AJ166" s="24">
        <v>13443</v>
      </c>
      <c r="AK166" s="24">
        <v>13441</v>
      </c>
      <c r="AL166" s="24">
        <v>13367</v>
      </c>
      <c r="AM166" s="24">
        <v>13406</v>
      </c>
      <c r="AN166" s="24">
        <v>13384</v>
      </c>
      <c r="AO166" s="24">
        <v>13300</v>
      </c>
    </row>
    <row r="167" spans="1:41" x14ac:dyDescent="0.35">
      <c r="A167" t="s">
        <v>197</v>
      </c>
      <c r="B167" s="24">
        <v>12683</v>
      </c>
      <c r="C167" s="24">
        <v>12854</v>
      </c>
      <c r="D167" s="24">
        <v>13033</v>
      </c>
      <c r="E167" s="24">
        <v>12953</v>
      </c>
      <c r="F167" s="24">
        <v>13076</v>
      </c>
      <c r="G167" s="24">
        <v>13097</v>
      </c>
      <c r="H167" s="24">
        <v>13141</v>
      </c>
      <c r="I167" s="24">
        <v>13108</v>
      </c>
      <c r="J167" s="24">
        <v>13180</v>
      </c>
      <c r="K167" s="24">
        <v>13104</v>
      </c>
      <c r="L167" s="24">
        <v>13118</v>
      </c>
      <c r="M167" s="24">
        <v>13180</v>
      </c>
      <c r="N167" s="24">
        <v>13066</v>
      </c>
      <c r="O167" s="24">
        <v>13228</v>
      </c>
      <c r="P167" s="24">
        <v>13385</v>
      </c>
      <c r="Q167" s="24">
        <v>13270</v>
      </c>
      <c r="R167" s="24">
        <v>13328</v>
      </c>
      <c r="S167" s="24">
        <v>13352</v>
      </c>
      <c r="T167" s="24">
        <v>13336</v>
      </c>
      <c r="U167" s="24">
        <v>13382</v>
      </c>
      <c r="V167" s="24">
        <v>13406</v>
      </c>
      <c r="W167" s="24">
        <v>13381</v>
      </c>
      <c r="X167" s="24">
        <v>13382</v>
      </c>
      <c r="Y167" s="24">
        <v>13336</v>
      </c>
      <c r="Z167" s="24">
        <v>13224</v>
      </c>
      <c r="AA167" s="24">
        <v>13342</v>
      </c>
      <c r="AB167" s="24">
        <v>13501</v>
      </c>
      <c r="AC167" s="24">
        <v>13417</v>
      </c>
      <c r="AD167" s="24">
        <v>13401</v>
      </c>
      <c r="AE167" s="24">
        <v>13408</v>
      </c>
      <c r="AF167" s="24">
        <v>13495</v>
      </c>
      <c r="AG167" s="24">
        <v>13343</v>
      </c>
      <c r="AH167" s="24">
        <v>13443</v>
      </c>
      <c r="AI167" s="24">
        <v>13493</v>
      </c>
      <c r="AJ167" s="24">
        <v>13443</v>
      </c>
      <c r="AK167" s="24">
        <v>13441</v>
      </c>
      <c r="AL167" s="24">
        <v>13367</v>
      </c>
      <c r="AM167" s="24">
        <v>13406</v>
      </c>
      <c r="AN167" s="24">
        <v>13384</v>
      </c>
      <c r="AO167" s="24">
        <v>13300</v>
      </c>
    </row>
    <row r="168" spans="1:41" x14ac:dyDescent="0.35">
      <c r="A168" t="s">
        <v>198</v>
      </c>
      <c r="B168" s="24">
        <v>7797</v>
      </c>
      <c r="C168" s="24">
        <v>7867</v>
      </c>
      <c r="D168" s="24">
        <v>7996</v>
      </c>
      <c r="E168" s="24">
        <v>7983</v>
      </c>
      <c r="F168" s="24">
        <v>8007</v>
      </c>
      <c r="G168" s="24">
        <v>7989</v>
      </c>
      <c r="H168" s="24">
        <v>8047</v>
      </c>
      <c r="I168" s="24">
        <v>8064</v>
      </c>
      <c r="J168" s="24">
        <v>8128</v>
      </c>
      <c r="K168" s="24">
        <v>8070</v>
      </c>
      <c r="L168" s="24">
        <v>8073</v>
      </c>
      <c r="M168" s="24">
        <v>8130</v>
      </c>
      <c r="N168" s="24">
        <v>8069</v>
      </c>
      <c r="O168" s="24">
        <v>8116</v>
      </c>
      <c r="P168" s="24">
        <v>8150</v>
      </c>
      <c r="Q168" s="24">
        <v>8190</v>
      </c>
      <c r="R168" s="24">
        <v>8205</v>
      </c>
      <c r="S168" s="24">
        <v>8228</v>
      </c>
      <c r="T168" s="24">
        <v>8199</v>
      </c>
      <c r="U168" s="24">
        <v>8207</v>
      </c>
      <c r="V168" s="24">
        <v>8254</v>
      </c>
      <c r="W168" s="24">
        <v>8198</v>
      </c>
      <c r="X168" s="24">
        <v>8201</v>
      </c>
      <c r="Y168" s="24">
        <v>8161</v>
      </c>
      <c r="Z168" s="24">
        <v>8132</v>
      </c>
      <c r="AA168" s="24">
        <v>8131</v>
      </c>
      <c r="AB168" s="24">
        <v>8236</v>
      </c>
      <c r="AC168" s="24">
        <v>8164</v>
      </c>
      <c r="AD168" s="24">
        <v>8162</v>
      </c>
      <c r="AE168" s="24">
        <v>8208</v>
      </c>
      <c r="AF168" s="24">
        <v>8175</v>
      </c>
      <c r="AG168" s="24">
        <v>8183</v>
      </c>
      <c r="AH168" s="24">
        <v>8262</v>
      </c>
      <c r="AI168" s="24">
        <v>8222</v>
      </c>
      <c r="AJ168" s="24">
        <v>8186</v>
      </c>
      <c r="AK168" s="24">
        <v>8164</v>
      </c>
      <c r="AL168" s="24">
        <v>8178</v>
      </c>
      <c r="AM168" s="24">
        <v>8189</v>
      </c>
      <c r="AN168" s="24">
        <v>8179</v>
      </c>
      <c r="AO168" s="24">
        <v>8164</v>
      </c>
    </row>
    <row r="169" spans="1:41" x14ac:dyDescent="0.35">
      <c r="A169" t="s">
        <v>199</v>
      </c>
      <c r="B169" s="24">
        <v>20993</v>
      </c>
      <c r="C169" s="24">
        <v>21069</v>
      </c>
      <c r="D169" s="24">
        <v>21280</v>
      </c>
      <c r="E169" s="24">
        <v>21401</v>
      </c>
      <c r="F169" s="24">
        <v>21402</v>
      </c>
      <c r="G169" s="24">
        <v>21777</v>
      </c>
      <c r="H169" s="24">
        <v>21960</v>
      </c>
      <c r="I169" s="24">
        <v>21772</v>
      </c>
      <c r="J169" s="24">
        <v>21621</v>
      </c>
      <c r="K169" s="24">
        <v>21763</v>
      </c>
      <c r="L169" s="24">
        <v>21660</v>
      </c>
      <c r="M169" s="24">
        <v>21735</v>
      </c>
      <c r="N169" s="24">
        <v>21830</v>
      </c>
      <c r="O169" s="24">
        <v>21940</v>
      </c>
      <c r="P169" s="24">
        <v>22056</v>
      </c>
      <c r="Q169" s="24">
        <v>22100</v>
      </c>
      <c r="R169" s="24">
        <v>22202</v>
      </c>
      <c r="S169" s="24">
        <v>22372</v>
      </c>
      <c r="T169" s="24">
        <v>22552</v>
      </c>
      <c r="U169" s="24">
        <v>22279</v>
      </c>
      <c r="V169" s="24">
        <v>22113</v>
      </c>
      <c r="W169" s="24">
        <v>22052</v>
      </c>
      <c r="X169" s="24">
        <v>21923</v>
      </c>
      <c r="Y169" s="24">
        <v>21894</v>
      </c>
      <c r="Z169" s="24">
        <v>22032</v>
      </c>
      <c r="AA169" s="24">
        <v>22086</v>
      </c>
      <c r="AB169" s="24">
        <v>22096</v>
      </c>
      <c r="AC169" s="24">
        <v>22163</v>
      </c>
      <c r="AD169" s="24">
        <v>22109</v>
      </c>
      <c r="AE169" s="24">
        <v>22446</v>
      </c>
      <c r="AF169" s="24">
        <v>22466</v>
      </c>
      <c r="AG169" s="24">
        <v>22203</v>
      </c>
      <c r="AH169" s="24">
        <v>22001</v>
      </c>
      <c r="AI169" s="24">
        <v>22069</v>
      </c>
      <c r="AJ169" s="24">
        <v>21923</v>
      </c>
      <c r="AK169" s="24">
        <v>21847</v>
      </c>
      <c r="AL169" s="24">
        <v>22031</v>
      </c>
      <c r="AM169" s="24">
        <v>21948</v>
      </c>
      <c r="AN169" s="24">
        <v>21997</v>
      </c>
      <c r="AO169" s="24">
        <v>22069</v>
      </c>
    </row>
    <row r="170" spans="1:41" x14ac:dyDescent="0.35">
      <c r="A170" t="s">
        <v>200</v>
      </c>
      <c r="B170" s="24">
        <v>12169</v>
      </c>
      <c r="C170" s="24">
        <v>12259</v>
      </c>
      <c r="D170" s="24">
        <v>12332</v>
      </c>
      <c r="E170" s="24">
        <v>12339</v>
      </c>
      <c r="F170" s="24">
        <v>12266</v>
      </c>
      <c r="G170" s="24">
        <v>12225</v>
      </c>
      <c r="H170" s="24">
        <v>12125</v>
      </c>
      <c r="I170" s="24">
        <v>12144</v>
      </c>
      <c r="J170" s="24">
        <v>12239</v>
      </c>
      <c r="K170" s="24">
        <v>12195</v>
      </c>
      <c r="L170" s="24">
        <v>12144</v>
      </c>
      <c r="M170" s="24">
        <v>12170</v>
      </c>
      <c r="N170" s="24">
        <v>12411</v>
      </c>
      <c r="O170" s="24">
        <v>12557</v>
      </c>
      <c r="P170" s="24">
        <v>12697</v>
      </c>
      <c r="Q170" s="24">
        <v>12650</v>
      </c>
      <c r="R170" s="24">
        <v>12715</v>
      </c>
      <c r="S170" s="24">
        <v>12767</v>
      </c>
      <c r="T170" s="24">
        <v>12818</v>
      </c>
      <c r="U170" s="24">
        <v>12789</v>
      </c>
      <c r="V170" s="24">
        <v>12832</v>
      </c>
      <c r="W170" s="24">
        <v>12798</v>
      </c>
      <c r="X170" s="24">
        <v>12758</v>
      </c>
      <c r="Y170" s="24">
        <v>12594</v>
      </c>
      <c r="Z170" s="24">
        <v>12700</v>
      </c>
      <c r="AA170" s="24">
        <v>12639</v>
      </c>
      <c r="AB170" s="24">
        <v>12724</v>
      </c>
      <c r="AC170" s="24">
        <v>12575</v>
      </c>
      <c r="AD170" s="24">
        <v>12498</v>
      </c>
      <c r="AE170" s="24">
        <v>12548</v>
      </c>
      <c r="AF170" s="24">
        <v>12440</v>
      </c>
      <c r="AG170" s="24">
        <v>12265</v>
      </c>
      <c r="AH170" s="24">
        <v>12279</v>
      </c>
      <c r="AI170" s="24">
        <v>12242</v>
      </c>
      <c r="AJ170" s="24">
        <v>12163</v>
      </c>
      <c r="AK170" s="24">
        <v>12097</v>
      </c>
      <c r="AL170" s="24">
        <v>12186</v>
      </c>
      <c r="AM170" s="24">
        <v>12203</v>
      </c>
      <c r="AN170" s="24">
        <v>12220</v>
      </c>
      <c r="AO170" s="24">
        <v>12182</v>
      </c>
    </row>
    <row r="171" spans="1:41" x14ac:dyDescent="0.35">
      <c r="A171" t="s">
        <v>201</v>
      </c>
      <c r="B171" s="24">
        <v>7809</v>
      </c>
      <c r="C171" s="24">
        <v>7754</v>
      </c>
      <c r="D171" s="24">
        <v>7824</v>
      </c>
      <c r="E171" s="24">
        <v>8117</v>
      </c>
      <c r="F171" s="24">
        <v>8077</v>
      </c>
      <c r="G171" s="24">
        <v>8252</v>
      </c>
      <c r="H171" s="24">
        <v>8327</v>
      </c>
      <c r="I171" s="24">
        <v>8229</v>
      </c>
      <c r="J171" s="24">
        <v>8160</v>
      </c>
      <c r="K171" s="24">
        <v>8266</v>
      </c>
      <c r="L171" s="24">
        <v>8311</v>
      </c>
      <c r="M171" s="24">
        <v>8291</v>
      </c>
      <c r="N171" s="24">
        <v>8378</v>
      </c>
      <c r="O171" s="24">
        <v>8326</v>
      </c>
      <c r="P171" s="24">
        <v>8355</v>
      </c>
      <c r="Q171" s="24">
        <v>8361</v>
      </c>
      <c r="R171" s="24">
        <v>8264</v>
      </c>
      <c r="S171" s="24">
        <v>8462</v>
      </c>
      <c r="T171" s="24">
        <v>8560</v>
      </c>
      <c r="U171" s="24">
        <v>8363</v>
      </c>
      <c r="V171" s="24">
        <v>8257</v>
      </c>
      <c r="W171" s="24">
        <v>8364</v>
      </c>
      <c r="X171" s="24">
        <v>8203</v>
      </c>
      <c r="Y171" s="24">
        <v>8065</v>
      </c>
      <c r="Z171" s="24">
        <v>8162</v>
      </c>
      <c r="AA171" s="24">
        <v>8091</v>
      </c>
      <c r="AB171" s="24">
        <v>8137</v>
      </c>
      <c r="AC171" s="24">
        <v>8185</v>
      </c>
      <c r="AD171" s="24">
        <v>8097</v>
      </c>
      <c r="AE171" s="24">
        <v>8300</v>
      </c>
      <c r="AF171" s="24">
        <v>8229</v>
      </c>
      <c r="AG171" s="24">
        <v>8207</v>
      </c>
      <c r="AH171" s="24">
        <v>8122</v>
      </c>
      <c r="AI171" s="24">
        <v>8163</v>
      </c>
      <c r="AJ171" s="24">
        <v>8089</v>
      </c>
      <c r="AK171" s="24">
        <v>7995</v>
      </c>
      <c r="AL171" s="24">
        <v>8117</v>
      </c>
      <c r="AM171" s="24">
        <v>7994</v>
      </c>
      <c r="AN171" s="24">
        <v>8098</v>
      </c>
      <c r="AO171" s="24">
        <v>8135</v>
      </c>
    </row>
    <row r="172" spans="1:41" x14ac:dyDescent="0.35">
      <c r="A172" t="s">
        <v>202</v>
      </c>
      <c r="B172" s="24">
        <v>11250</v>
      </c>
      <c r="C172" s="24">
        <v>11230</v>
      </c>
      <c r="D172" s="24">
        <v>11348</v>
      </c>
      <c r="E172" s="24">
        <v>11604</v>
      </c>
      <c r="F172" s="24">
        <v>11573</v>
      </c>
      <c r="G172" s="24">
        <v>11777</v>
      </c>
      <c r="H172" s="24">
        <v>11876</v>
      </c>
      <c r="I172" s="24">
        <v>11796</v>
      </c>
      <c r="J172" s="24">
        <v>11708</v>
      </c>
      <c r="K172" s="24">
        <v>11775</v>
      </c>
      <c r="L172" s="24">
        <v>11831</v>
      </c>
      <c r="M172" s="24">
        <v>11831</v>
      </c>
      <c r="N172" s="24">
        <v>11935</v>
      </c>
      <c r="O172" s="24">
        <v>11906</v>
      </c>
      <c r="P172" s="24">
        <v>11947</v>
      </c>
      <c r="Q172" s="24">
        <v>11956</v>
      </c>
      <c r="R172" s="24">
        <v>11869</v>
      </c>
      <c r="S172" s="24">
        <v>12071</v>
      </c>
      <c r="T172" s="24">
        <v>12217</v>
      </c>
      <c r="U172" s="24">
        <v>11994</v>
      </c>
      <c r="V172" s="24">
        <v>11870</v>
      </c>
      <c r="W172" s="24">
        <v>12022</v>
      </c>
      <c r="X172" s="24">
        <v>11832</v>
      </c>
      <c r="Y172" s="24">
        <v>11651</v>
      </c>
      <c r="Z172" s="24">
        <v>11748</v>
      </c>
      <c r="AA172" s="24">
        <v>11685</v>
      </c>
      <c r="AB172" s="24">
        <v>11762</v>
      </c>
      <c r="AC172" s="24">
        <v>11801</v>
      </c>
      <c r="AD172" s="24">
        <v>11703</v>
      </c>
      <c r="AE172" s="24">
        <v>11935</v>
      </c>
      <c r="AF172" s="24">
        <v>11891</v>
      </c>
      <c r="AG172" s="24">
        <v>11843</v>
      </c>
      <c r="AH172" s="24">
        <v>11780</v>
      </c>
      <c r="AI172" s="24">
        <v>11810</v>
      </c>
      <c r="AJ172" s="24">
        <v>11719</v>
      </c>
      <c r="AK172" s="24">
        <v>11629</v>
      </c>
      <c r="AL172" s="24">
        <v>11743</v>
      </c>
      <c r="AM172" s="24">
        <v>11595</v>
      </c>
      <c r="AN172" s="24">
        <v>11703</v>
      </c>
      <c r="AO172" s="24">
        <v>11735</v>
      </c>
    </row>
    <row r="173" spans="1:41" x14ac:dyDescent="0.35">
      <c r="A173" t="s">
        <v>203</v>
      </c>
      <c r="B173" s="24">
        <v>74078</v>
      </c>
      <c r="C173" s="24">
        <v>74777</v>
      </c>
      <c r="D173" s="24">
        <v>75464</v>
      </c>
      <c r="E173" s="24">
        <v>75356</v>
      </c>
      <c r="F173" s="24">
        <v>76085</v>
      </c>
      <c r="G173" s="24">
        <v>76484</v>
      </c>
      <c r="H173" s="24">
        <v>76843</v>
      </c>
      <c r="I173" s="24">
        <v>76621</v>
      </c>
      <c r="J173" s="24">
        <v>76138</v>
      </c>
      <c r="K173" s="24">
        <v>76538</v>
      </c>
      <c r="L173" s="24">
        <v>76411</v>
      </c>
      <c r="M173" s="24">
        <v>76310</v>
      </c>
      <c r="N173" s="24">
        <v>78064</v>
      </c>
      <c r="O173" s="24">
        <v>78588</v>
      </c>
      <c r="P173" s="24">
        <v>79356</v>
      </c>
      <c r="Q173" s="24">
        <v>78988</v>
      </c>
      <c r="R173" s="24">
        <v>79516</v>
      </c>
      <c r="S173" s="24">
        <v>80111</v>
      </c>
      <c r="T173" s="24">
        <v>80088</v>
      </c>
      <c r="U173" s="24">
        <v>79629</v>
      </c>
      <c r="V173" s="24">
        <v>78889</v>
      </c>
      <c r="W173" s="24">
        <v>78942</v>
      </c>
      <c r="X173" s="24">
        <v>78885</v>
      </c>
      <c r="Y173" s="24">
        <v>78309</v>
      </c>
      <c r="Z173" s="24">
        <v>78806</v>
      </c>
      <c r="AA173" s="24">
        <v>79060</v>
      </c>
      <c r="AB173" s="24">
        <v>79677</v>
      </c>
      <c r="AC173" s="24">
        <v>79396</v>
      </c>
      <c r="AD173" s="24">
        <v>79847</v>
      </c>
      <c r="AE173" s="24">
        <v>80747</v>
      </c>
      <c r="AF173" s="24">
        <v>81032</v>
      </c>
      <c r="AG173" s="24">
        <v>80209</v>
      </c>
      <c r="AH173" s="24">
        <v>79825</v>
      </c>
      <c r="AI173" s="24">
        <v>79990</v>
      </c>
      <c r="AJ173" s="24">
        <v>79527</v>
      </c>
      <c r="AK173" s="24">
        <v>79492</v>
      </c>
      <c r="AL173" s="24">
        <v>79444</v>
      </c>
      <c r="AM173" s="24">
        <v>79308</v>
      </c>
      <c r="AN173" s="24">
        <v>79441</v>
      </c>
      <c r="AO173" s="24">
        <v>79269</v>
      </c>
    </row>
    <row r="174" spans="1:41" x14ac:dyDescent="0.35">
      <c r="A174" t="s">
        <v>204</v>
      </c>
      <c r="B174" s="24">
        <v>80160</v>
      </c>
      <c r="C174" s="24">
        <v>80987</v>
      </c>
      <c r="D174" s="24">
        <v>81839</v>
      </c>
      <c r="E174" s="24">
        <v>81698</v>
      </c>
      <c r="F174" s="24">
        <v>82510</v>
      </c>
      <c r="G174" s="24">
        <v>82879</v>
      </c>
      <c r="H174" s="24">
        <v>83310</v>
      </c>
      <c r="I174" s="24">
        <v>83104</v>
      </c>
      <c r="J174" s="24">
        <v>82626</v>
      </c>
      <c r="K174" s="24">
        <v>82925</v>
      </c>
      <c r="L174" s="24">
        <v>82815</v>
      </c>
      <c r="M174" s="24">
        <v>82691</v>
      </c>
      <c r="N174" s="24">
        <v>84050</v>
      </c>
      <c r="O174" s="24">
        <v>84659</v>
      </c>
      <c r="P174" s="24">
        <v>85499</v>
      </c>
      <c r="Q174" s="24">
        <v>85172</v>
      </c>
      <c r="R174" s="24">
        <v>85861</v>
      </c>
      <c r="S174" s="24">
        <v>86413</v>
      </c>
      <c r="T174" s="24">
        <v>86347</v>
      </c>
      <c r="U174" s="24">
        <v>86051</v>
      </c>
      <c r="V174" s="24">
        <v>85335</v>
      </c>
      <c r="W174" s="24">
        <v>85325</v>
      </c>
      <c r="X174" s="24">
        <v>85278</v>
      </c>
      <c r="Y174" s="24">
        <v>84658</v>
      </c>
      <c r="Z174" s="24">
        <v>84993</v>
      </c>
      <c r="AA174" s="24">
        <v>85301</v>
      </c>
      <c r="AB174" s="24">
        <v>85901</v>
      </c>
      <c r="AC174" s="24">
        <v>85630</v>
      </c>
      <c r="AD174" s="24">
        <v>86116</v>
      </c>
      <c r="AE174" s="24">
        <v>87067</v>
      </c>
      <c r="AF174" s="24">
        <v>87374</v>
      </c>
      <c r="AG174" s="24">
        <v>86478</v>
      </c>
      <c r="AH174" s="24">
        <v>86204</v>
      </c>
      <c r="AI174" s="24">
        <v>86428</v>
      </c>
      <c r="AJ174" s="24">
        <v>85965</v>
      </c>
      <c r="AK174" s="24">
        <v>85905</v>
      </c>
      <c r="AL174" s="24">
        <v>85724</v>
      </c>
      <c r="AM174" s="24">
        <v>85721</v>
      </c>
      <c r="AN174" s="24">
        <v>85814</v>
      </c>
      <c r="AO174" s="24">
        <v>85531</v>
      </c>
    </row>
    <row r="175" spans="1:41" x14ac:dyDescent="0.35">
      <c r="A175" t="s">
        <v>205</v>
      </c>
      <c r="B175" s="24">
        <v>12386</v>
      </c>
      <c r="C175" s="24">
        <v>12456</v>
      </c>
      <c r="D175" s="24">
        <v>12631</v>
      </c>
      <c r="E175" s="24">
        <v>12664</v>
      </c>
      <c r="F175" s="24">
        <v>12642</v>
      </c>
      <c r="G175" s="24">
        <v>12774</v>
      </c>
      <c r="H175" s="24">
        <v>12814</v>
      </c>
      <c r="I175" s="24">
        <v>12785</v>
      </c>
      <c r="J175" s="24">
        <v>12882</v>
      </c>
      <c r="K175" s="24">
        <v>12975</v>
      </c>
      <c r="L175" s="24">
        <v>12956</v>
      </c>
      <c r="M175" s="24">
        <v>12971</v>
      </c>
      <c r="N175" s="24">
        <v>12894</v>
      </c>
      <c r="O175" s="24">
        <v>13008</v>
      </c>
      <c r="P175" s="24">
        <v>13173</v>
      </c>
      <c r="Q175" s="24">
        <v>13120</v>
      </c>
      <c r="R175" s="24">
        <v>12983</v>
      </c>
      <c r="S175" s="24">
        <v>13052</v>
      </c>
      <c r="T175" s="24">
        <v>13095</v>
      </c>
      <c r="U175" s="24">
        <v>12983</v>
      </c>
      <c r="V175" s="24">
        <v>13043</v>
      </c>
      <c r="W175" s="24">
        <v>13085</v>
      </c>
      <c r="X175" s="24">
        <v>13040</v>
      </c>
      <c r="Y175" s="24">
        <v>12918</v>
      </c>
      <c r="Z175" s="24">
        <v>12958</v>
      </c>
      <c r="AA175" s="24">
        <v>13071</v>
      </c>
      <c r="AB175" s="24">
        <v>13159</v>
      </c>
      <c r="AC175" s="24">
        <v>13176</v>
      </c>
      <c r="AD175" s="24">
        <v>13023</v>
      </c>
      <c r="AE175" s="24">
        <v>13094</v>
      </c>
      <c r="AF175" s="24">
        <v>13073</v>
      </c>
      <c r="AG175" s="24">
        <v>12934</v>
      </c>
      <c r="AH175" s="24">
        <v>13051</v>
      </c>
      <c r="AI175" s="24">
        <v>13020</v>
      </c>
      <c r="AJ175" s="24">
        <v>12975</v>
      </c>
      <c r="AK175" s="24">
        <v>12880</v>
      </c>
      <c r="AL175" s="24">
        <v>12959</v>
      </c>
      <c r="AM175" s="24">
        <v>12943</v>
      </c>
      <c r="AN175" s="24">
        <v>12982</v>
      </c>
      <c r="AO175" s="24">
        <v>12950</v>
      </c>
    </row>
    <row r="176" spans="1:41" x14ac:dyDescent="0.35">
      <c r="A176" t="s">
        <v>205</v>
      </c>
      <c r="B176" s="24">
        <v>12386</v>
      </c>
      <c r="C176" s="24">
        <v>12456</v>
      </c>
      <c r="D176" s="24">
        <v>12631</v>
      </c>
      <c r="E176" s="24">
        <v>12664</v>
      </c>
      <c r="F176" s="24">
        <v>12642</v>
      </c>
      <c r="G176" s="24">
        <v>12774</v>
      </c>
      <c r="H176" s="24">
        <v>12814</v>
      </c>
      <c r="I176" s="24">
        <v>12785</v>
      </c>
      <c r="J176" s="24">
        <v>12882</v>
      </c>
      <c r="K176" s="24">
        <v>12975</v>
      </c>
      <c r="L176" s="24">
        <v>12956</v>
      </c>
      <c r="M176" s="24">
        <v>12971</v>
      </c>
      <c r="N176" s="24">
        <v>12894</v>
      </c>
      <c r="O176" s="24">
        <v>13008</v>
      </c>
      <c r="P176" s="24">
        <v>13173</v>
      </c>
      <c r="Q176" s="24">
        <v>13120</v>
      </c>
      <c r="R176" s="24">
        <v>12983</v>
      </c>
      <c r="S176" s="24">
        <v>13052</v>
      </c>
      <c r="T176" s="24">
        <v>13095</v>
      </c>
      <c r="U176" s="24">
        <v>12983</v>
      </c>
      <c r="V176" s="24">
        <v>13043</v>
      </c>
      <c r="W176" s="24">
        <v>13085</v>
      </c>
      <c r="X176" s="24">
        <v>13040</v>
      </c>
      <c r="Y176" s="24">
        <v>12918</v>
      </c>
      <c r="Z176" s="24">
        <v>12958</v>
      </c>
      <c r="AA176" s="24">
        <v>13071</v>
      </c>
      <c r="AB176" s="24">
        <v>13159</v>
      </c>
      <c r="AC176" s="24">
        <v>13176</v>
      </c>
      <c r="AD176" s="24">
        <v>13023</v>
      </c>
      <c r="AE176" s="24">
        <v>13094</v>
      </c>
      <c r="AF176" s="24">
        <v>13073</v>
      </c>
      <c r="AG176" s="24">
        <v>12934</v>
      </c>
      <c r="AH176" s="24">
        <v>13051</v>
      </c>
      <c r="AI176" s="24">
        <v>13020</v>
      </c>
      <c r="AJ176" s="24">
        <v>12975</v>
      </c>
      <c r="AK176" s="24">
        <v>12880</v>
      </c>
      <c r="AL176" s="24">
        <v>12959</v>
      </c>
      <c r="AM176" s="24">
        <v>12943</v>
      </c>
      <c r="AN176" s="24">
        <v>12982</v>
      </c>
      <c r="AO176" s="24">
        <v>12950</v>
      </c>
    </row>
    <row r="177" spans="1:41" x14ac:dyDescent="0.35">
      <c r="A177" t="s">
        <v>206</v>
      </c>
      <c r="B177" s="24">
        <v>62056</v>
      </c>
      <c r="C177" s="24">
        <v>62236</v>
      </c>
      <c r="D177" s="24">
        <v>63051</v>
      </c>
      <c r="E177" s="24">
        <v>63329</v>
      </c>
      <c r="F177" s="24">
        <v>63156</v>
      </c>
      <c r="G177" s="24">
        <v>64005</v>
      </c>
      <c r="H177" s="24">
        <v>64244</v>
      </c>
      <c r="I177" s="24">
        <v>63950</v>
      </c>
      <c r="J177" s="24">
        <v>64345</v>
      </c>
      <c r="K177" s="24">
        <v>64968</v>
      </c>
      <c r="L177" s="24">
        <v>64866</v>
      </c>
      <c r="M177" s="24">
        <v>65018</v>
      </c>
      <c r="N177" s="24">
        <v>65041</v>
      </c>
      <c r="O177" s="24">
        <v>65468</v>
      </c>
      <c r="P177" s="24">
        <v>66186</v>
      </c>
      <c r="Q177" s="24">
        <v>66013</v>
      </c>
      <c r="R177" s="24">
        <v>65182</v>
      </c>
      <c r="S177" s="24">
        <v>65733</v>
      </c>
      <c r="T177" s="24">
        <v>66005</v>
      </c>
      <c r="U177" s="24">
        <v>65261</v>
      </c>
      <c r="V177" s="24">
        <v>65569</v>
      </c>
      <c r="W177" s="24">
        <v>65800</v>
      </c>
      <c r="X177" s="24">
        <v>65602</v>
      </c>
      <c r="Y177" s="24">
        <v>64965</v>
      </c>
      <c r="Z177" s="24">
        <v>65337</v>
      </c>
      <c r="AA177" s="24">
        <v>65714</v>
      </c>
      <c r="AB177" s="24">
        <v>66078</v>
      </c>
      <c r="AC177" s="24">
        <v>66304</v>
      </c>
      <c r="AD177" s="24">
        <v>65417</v>
      </c>
      <c r="AE177" s="24">
        <v>65866</v>
      </c>
      <c r="AF177" s="24">
        <v>65666</v>
      </c>
      <c r="AG177" s="24">
        <v>64984</v>
      </c>
      <c r="AH177" s="24">
        <v>65410</v>
      </c>
      <c r="AI177" s="24">
        <v>65364</v>
      </c>
      <c r="AJ177" s="24">
        <v>65123</v>
      </c>
      <c r="AK177" s="24">
        <v>64567</v>
      </c>
      <c r="AL177" s="24">
        <v>65114</v>
      </c>
      <c r="AM177" s="24">
        <v>64904</v>
      </c>
      <c r="AN177" s="24">
        <v>65192</v>
      </c>
      <c r="AO177" s="24">
        <v>65050</v>
      </c>
    </row>
    <row r="178" spans="1:41" x14ac:dyDescent="0.35">
      <c r="A178" t="s">
        <v>207</v>
      </c>
      <c r="B178" s="24">
        <v>46193</v>
      </c>
      <c r="C178" s="24">
        <v>46594</v>
      </c>
      <c r="D178" s="24">
        <v>47174</v>
      </c>
      <c r="E178" s="24">
        <v>47055</v>
      </c>
      <c r="F178" s="24">
        <v>47507</v>
      </c>
      <c r="G178" s="24">
        <v>47760</v>
      </c>
      <c r="H178" s="24">
        <v>48021</v>
      </c>
      <c r="I178" s="24">
        <v>47834</v>
      </c>
      <c r="J178" s="24">
        <v>47484</v>
      </c>
      <c r="K178" s="24">
        <v>47519</v>
      </c>
      <c r="L178" s="24">
        <v>47497</v>
      </c>
      <c r="M178" s="24">
        <v>47570</v>
      </c>
      <c r="N178" s="24">
        <v>48843</v>
      </c>
      <c r="O178" s="24">
        <v>49183</v>
      </c>
      <c r="P178" s="24">
        <v>49631</v>
      </c>
      <c r="Q178" s="24">
        <v>49516</v>
      </c>
      <c r="R178" s="24">
        <v>49758</v>
      </c>
      <c r="S178" s="24">
        <v>50081</v>
      </c>
      <c r="T178" s="24">
        <v>50548</v>
      </c>
      <c r="U178" s="24">
        <v>50096</v>
      </c>
      <c r="V178" s="24">
        <v>49890</v>
      </c>
      <c r="W178" s="24">
        <v>49906</v>
      </c>
      <c r="X178" s="24">
        <v>49709</v>
      </c>
      <c r="Y178" s="24">
        <v>49229</v>
      </c>
      <c r="Z178" s="24">
        <v>49403</v>
      </c>
      <c r="AA178" s="24">
        <v>49558</v>
      </c>
      <c r="AB178" s="24">
        <v>49952</v>
      </c>
      <c r="AC178" s="24">
        <v>49899</v>
      </c>
      <c r="AD178" s="24">
        <v>50025</v>
      </c>
      <c r="AE178" s="24">
        <v>50366</v>
      </c>
      <c r="AF178" s="24">
        <v>50697</v>
      </c>
      <c r="AG178" s="24">
        <v>50136</v>
      </c>
      <c r="AH178" s="24">
        <v>49992</v>
      </c>
      <c r="AI178" s="24">
        <v>49938</v>
      </c>
      <c r="AJ178" s="24">
        <v>49655</v>
      </c>
      <c r="AK178" s="24">
        <v>49511</v>
      </c>
      <c r="AL178" s="24">
        <v>49616</v>
      </c>
      <c r="AM178" s="24">
        <v>49274</v>
      </c>
      <c r="AN178" s="24">
        <v>49465</v>
      </c>
      <c r="AO178" s="24">
        <v>49451</v>
      </c>
    </row>
    <row r="179" spans="1:41" x14ac:dyDescent="0.35">
      <c r="A179" t="s">
        <v>207</v>
      </c>
      <c r="B179" s="24">
        <v>46193</v>
      </c>
      <c r="C179" s="24">
        <v>46594</v>
      </c>
      <c r="D179" s="24">
        <v>47174</v>
      </c>
      <c r="E179" s="24">
        <v>47055</v>
      </c>
      <c r="F179" s="24">
        <v>47507</v>
      </c>
      <c r="G179" s="24">
        <v>47760</v>
      </c>
      <c r="H179" s="24">
        <v>48021</v>
      </c>
      <c r="I179" s="24">
        <v>47834</v>
      </c>
      <c r="J179" s="24">
        <v>47484</v>
      </c>
      <c r="K179" s="24">
        <v>47519</v>
      </c>
      <c r="L179" s="24">
        <v>47497</v>
      </c>
      <c r="M179" s="24">
        <v>47570</v>
      </c>
      <c r="N179" s="24">
        <v>48843</v>
      </c>
      <c r="O179" s="24">
        <v>49183</v>
      </c>
      <c r="P179" s="24">
        <v>49631</v>
      </c>
      <c r="Q179" s="24">
        <v>49516</v>
      </c>
      <c r="R179" s="24">
        <v>49758</v>
      </c>
      <c r="S179" s="24">
        <v>50081</v>
      </c>
      <c r="T179" s="24">
        <v>50548</v>
      </c>
      <c r="U179" s="24">
        <v>50096</v>
      </c>
      <c r="V179" s="24">
        <v>49890</v>
      </c>
      <c r="W179" s="24">
        <v>49906</v>
      </c>
      <c r="X179" s="24">
        <v>49709</v>
      </c>
      <c r="Y179" s="24">
        <v>49229</v>
      </c>
      <c r="Z179" s="24">
        <v>49403</v>
      </c>
      <c r="AA179" s="24">
        <v>49558</v>
      </c>
      <c r="AB179" s="24">
        <v>49952</v>
      </c>
      <c r="AC179" s="24">
        <v>49899</v>
      </c>
      <c r="AD179" s="24">
        <v>50025</v>
      </c>
      <c r="AE179" s="24">
        <v>50366</v>
      </c>
      <c r="AF179" s="24">
        <v>50697</v>
      </c>
      <c r="AG179" s="24">
        <v>50136</v>
      </c>
      <c r="AH179" s="24">
        <v>49992</v>
      </c>
      <c r="AI179" s="24">
        <v>49938</v>
      </c>
      <c r="AJ179" s="24">
        <v>49655</v>
      </c>
      <c r="AK179" s="24">
        <v>49511</v>
      </c>
      <c r="AL179" s="24">
        <v>49616</v>
      </c>
      <c r="AM179" s="24">
        <v>49274</v>
      </c>
      <c r="AN179" s="24">
        <v>49465</v>
      </c>
      <c r="AO179" s="24">
        <v>49451</v>
      </c>
    </row>
    <row r="180" spans="1:41" x14ac:dyDescent="0.35">
      <c r="A180" t="s">
        <v>208</v>
      </c>
      <c r="B180" s="24">
        <v>3200</v>
      </c>
      <c r="C180" s="24">
        <v>3190</v>
      </c>
      <c r="D180" s="24">
        <v>3237</v>
      </c>
      <c r="E180" s="24">
        <v>3246</v>
      </c>
      <c r="F180" s="24">
        <v>3257</v>
      </c>
      <c r="G180" s="24">
        <v>3316</v>
      </c>
      <c r="H180" s="24">
        <v>3351</v>
      </c>
      <c r="I180" s="24">
        <v>3307</v>
      </c>
      <c r="J180" s="24">
        <v>3267</v>
      </c>
      <c r="K180" s="24">
        <v>3288</v>
      </c>
      <c r="L180" s="24">
        <v>3289</v>
      </c>
      <c r="M180" s="24">
        <v>3281</v>
      </c>
      <c r="N180" s="24">
        <v>3334</v>
      </c>
      <c r="O180" s="24">
        <v>3328</v>
      </c>
      <c r="P180" s="24">
        <v>3353</v>
      </c>
      <c r="Q180" s="24">
        <v>3365</v>
      </c>
      <c r="R180" s="24">
        <v>3351</v>
      </c>
      <c r="S180" s="24">
        <v>3414</v>
      </c>
      <c r="T180" s="24">
        <v>3457</v>
      </c>
      <c r="U180" s="24">
        <v>3406</v>
      </c>
      <c r="V180" s="24">
        <v>3384</v>
      </c>
      <c r="W180" s="24">
        <v>3399</v>
      </c>
      <c r="X180" s="24">
        <v>3374</v>
      </c>
      <c r="Y180" s="24">
        <v>3354</v>
      </c>
      <c r="Z180" s="24">
        <v>3382</v>
      </c>
      <c r="AA180" s="24">
        <v>3355</v>
      </c>
      <c r="AB180" s="24">
        <v>3370</v>
      </c>
      <c r="AC180" s="24">
        <v>3384</v>
      </c>
      <c r="AD180" s="24">
        <v>3360</v>
      </c>
      <c r="AE180" s="24">
        <v>3425</v>
      </c>
      <c r="AF180" s="24">
        <v>3446</v>
      </c>
      <c r="AG180" s="24">
        <v>3413</v>
      </c>
      <c r="AH180" s="24">
        <v>3392</v>
      </c>
      <c r="AI180" s="24">
        <v>3403</v>
      </c>
      <c r="AJ180" s="24">
        <v>3376</v>
      </c>
      <c r="AK180" s="24">
        <v>3340</v>
      </c>
      <c r="AL180" s="24">
        <v>3388</v>
      </c>
      <c r="AM180" s="24">
        <v>3347</v>
      </c>
      <c r="AN180" s="24">
        <v>3359</v>
      </c>
      <c r="AO180" s="24">
        <v>3358</v>
      </c>
    </row>
    <row r="181" spans="1:41" x14ac:dyDescent="0.35">
      <c r="A181" t="s">
        <v>209</v>
      </c>
      <c r="B181" s="24">
        <v>4390</v>
      </c>
      <c r="C181" s="24">
        <v>4359</v>
      </c>
      <c r="D181" s="24">
        <v>4405</v>
      </c>
      <c r="E181" s="24">
        <v>4429</v>
      </c>
      <c r="F181" s="24">
        <v>4422</v>
      </c>
      <c r="G181" s="24">
        <v>4557</v>
      </c>
      <c r="H181" s="24">
        <v>4653</v>
      </c>
      <c r="I181" s="24">
        <v>4596</v>
      </c>
      <c r="J181" s="24">
        <v>4499</v>
      </c>
      <c r="K181" s="24">
        <v>4535</v>
      </c>
      <c r="L181" s="24">
        <v>4529</v>
      </c>
      <c r="M181" s="24">
        <v>4565</v>
      </c>
      <c r="N181" s="24">
        <v>4595</v>
      </c>
      <c r="O181" s="24">
        <v>4569</v>
      </c>
      <c r="P181" s="24">
        <v>4578</v>
      </c>
      <c r="Q181" s="24">
        <v>4583</v>
      </c>
      <c r="R181" s="24">
        <v>4555</v>
      </c>
      <c r="S181" s="24">
        <v>4682</v>
      </c>
      <c r="T181" s="24">
        <v>4739</v>
      </c>
      <c r="U181" s="24">
        <v>4653</v>
      </c>
      <c r="V181" s="24">
        <v>4634</v>
      </c>
      <c r="W181" s="24">
        <v>4647</v>
      </c>
      <c r="X181" s="24">
        <v>4617</v>
      </c>
      <c r="Y181" s="24">
        <v>4618</v>
      </c>
      <c r="Z181" s="24">
        <v>4624</v>
      </c>
      <c r="AA181" s="24">
        <v>4592</v>
      </c>
      <c r="AB181" s="24">
        <v>4602</v>
      </c>
      <c r="AC181" s="24">
        <v>4635</v>
      </c>
      <c r="AD181" s="24">
        <v>4605</v>
      </c>
      <c r="AE181" s="24">
        <v>4720</v>
      </c>
      <c r="AF181" s="24">
        <v>4758</v>
      </c>
      <c r="AG181" s="24">
        <v>4728</v>
      </c>
      <c r="AH181" s="24">
        <v>4680</v>
      </c>
      <c r="AI181" s="24">
        <v>4742</v>
      </c>
      <c r="AJ181" s="24">
        <v>4699</v>
      </c>
      <c r="AK181" s="24">
        <v>4656</v>
      </c>
      <c r="AL181" s="24">
        <v>4723</v>
      </c>
      <c r="AM181" s="24">
        <v>4653</v>
      </c>
      <c r="AN181" s="24">
        <v>4659</v>
      </c>
      <c r="AO181" s="24">
        <v>4648</v>
      </c>
    </row>
    <row r="182" spans="1:41" x14ac:dyDescent="0.35">
      <c r="A182" t="s">
        <v>210</v>
      </c>
      <c r="B182" s="24">
        <v>14533</v>
      </c>
      <c r="C182" s="24">
        <v>14631</v>
      </c>
      <c r="D182" s="24">
        <v>14703</v>
      </c>
      <c r="E182" s="24">
        <v>14728</v>
      </c>
      <c r="F182" s="24">
        <v>14756</v>
      </c>
      <c r="G182" s="24">
        <v>14842</v>
      </c>
      <c r="H182" s="24">
        <v>14813</v>
      </c>
      <c r="I182" s="24">
        <v>14657</v>
      </c>
      <c r="J182" s="24">
        <v>14890</v>
      </c>
      <c r="K182" s="24">
        <v>14911</v>
      </c>
      <c r="L182" s="24">
        <v>14785</v>
      </c>
      <c r="M182" s="24">
        <v>14845</v>
      </c>
      <c r="N182" s="24">
        <v>14759</v>
      </c>
      <c r="O182" s="24">
        <v>14928</v>
      </c>
      <c r="P182" s="24">
        <v>15100</v>
      </c>
      <c r="Q182" s="24">
        <v>14887</v>
      </c>
      <c r="R182" s="24">
        <v>14866</v>
      </c>
      <c r="S182" s="24">
        <v>14904</v>
      </c>
      <c r="T182" s="24">
        <v>14951</v>
      </c>
      <c r="U182" s="24">
        <v>14716</v>
      </c>
      <c r="V182" s="24">
        <v>14946</v>
      </c>
      <c r="W182" s="24">
        <v>14989</v>
      </c>
      <c r="X182" s="24">
        <v>14964</v>
      </c>
      <c r="Y182" s="24">
        <v>14795</v>
      </c>
      <c r="Z182" s="24">
        <v>14850</v>
      </c>
      <c r="AA182" s="24">
        <v>15005</v>
      </c>
      <c r="AB182" s="24">
        <v>15164</v>
      </c>
      <c r="AC182" s="24">
        <v>14860</v>
      </c>
      <c r="AD182" s="24">
        <v>14812</v>
      </c>
      <c r="AE182" s="24">
        <v>14872</v>
      </c>
      <c r="AF182" s="24">
        <v>14938</v>
      </c>
      <c r="AG182" s="24">
        <v>14600</v>
      </c>
      <c r="AH182" s="24">
        <v>14866</v>
      </c>
      <c r="AI182" s="24">
        <v>14901</v>
      </c>
      <c r="AJ182" s="24">
        <v>14790</v>
      </c>
      <c r="AK182" s="24">
        <v>14690</v>
      </c>
      <c r="AL182" s="24">
        <v>14807</v>
      </c>
      <c r="AM182" s="24">
        <v>14838</v>
      </c>
      <c r="AN182" s="24">
        <v>14886</v>
      </c>
      <c r="AO182" s="24">
        <v>14796</v>
      </c>
    </row>
    <row r="183" spans="1:41" x14ac:dyDescent="0.35">
      <c r="A183" t="s">
        <v>68</v>
      </c>
      <c r="B183" s="24">
        <v>4327745</v>
      </c>
      <c r="C183" s="24">
        <v>4371597</v>
      </c>
      <c r="D183" s="24">
        <v>4412783</v>
      </c>
      <c r="E183" s="24">
        <v>4410141</v>
      </c>
      <c r="F183" s="24">
        <v>4436430</v>
      </c>
      <c r="G183" s="24">
        <v>4456902</v>
      </c>
      <c r="H183" s="24">
        <v>4479013</v>
      </c>
      <c r="I183" s="24">
        <v>4464850</v>
      </c>
      <c r="J183" s="24">
        <v>4449251</v>
      </c>
      <c r="K183" s="24">
        <v>4467081</v>
      </c>
      <c r="L183" s="24">
        <v>4458984</v>
      </c>
      <c r="M183" s="24">
        <v>4463001</v>
      </c>
      <c r="N183" s="24">
        <v>4487750</v>
      </c>
      <c r="O183" s="24">
        <v>4528790</v>
      </c>
      <c r="P183" s="24">
        <v>4566100</v>
      </c>
      <c r="Q183" s="24">
        <v>4552577</v>
      </c>
      <c r="R183" s="24">
        <v>4565060</v>
      </c>
      <c r="S183" s="24">
        <v>4591470</v>
      </c>
      <c r="T183" s="24">
        <v>4604573</v>
      </c>
      <c r="U183" s="24">
        <v>4575937</v>
      </c>
      <c r="V183" s="24">
        <v>4563543</v>
      </c>
      <c r="W183" s="24">
        <v>4564382</v>
      </c>
      <c r="X183" s="24">
        <v>4558917</v>
      </c>
      <c r="Y183" s="24">
        <v>4522312</v>
      </c>
      <c r="Z183" s="24">
        <v>4537012</v>
      </c>
      <c r="AA183" s="24">
        <v>4561743</v>
      </c>
      <c r="AB183" s="24">
        <v>4597582</v>
      </c>
      <c r="AC183" s="24">
        <v>4585209</v>
      </c>
      <c r="AD183" s="24">
        <v>4586847</v>
      </c>
      <c r="AE183" s="24">
        <v>4621391</v>
      </c>
      <c r="AF183" s="24">
        <v>4638615</v>
      </c>
      <c r="AG183" s="24">
        <v>4591773</v>
      </c>
      <c r="AH183" s="24">
        <v>4585879</v>
      </c>
      <c r="AI183" s="24">
        <v>4595997</v>
      </c>
      <c r="AJ183" s="24">
        <v>4570346</v>
      </c>
      <c r="AK183" s="24">
        <v>4558220</v>
      </c>
      <c r="AL183" s="24">
        <v>4563417</v>
      </c>
      <c r="AM183" s="24">
        <v>4554394</v>
      </c>
      <c r="AN183" s="24">
        <v>4568107</v>
      </c>
      <c r="AO183" s="24">
        <v>4565098</v>
      </c>
    </row>
    <row r="184" spans="1:41" x14ac:dyDescent="0.35">
      <c r="A184" t="s">
        <v>211</v>
      </c>
      <c r="B184" s="24">
        <v>223507</v>
      </c>
      <c r="C184" s="24">
        <v>225791</v>
      </c>
      <c r="D184" s="24">
        <v>228567</v>
      </c>
      <c r="E184" s="24">
        <v>227760</v>
      </c>
      <c r="F184" s="24">
        <v>230173</v>
      </c>
      <c r="G184" s="24">
        <v>230730</v>
      </c>
      <c r="H184" s="24">
        <v>231737</v>
      </c>
      <c r="I184" s="24">
        <v>230923</v>
      </c>
      <c r="J184" s="24">
        <v>229734</v>
      </c>
      <c r="K184" s="24">
        <v>230163</v>
      </c>
      <c r="L184" s="24">
        <v>230170</v>
      </c>
      <c r="M184" s="24">
        <v>230066</v>
      </c>
      <c r="N184" s="24">
        <v>230456</v>
      </c>
      <c r="O184" s="24">
        <v>232433</v>
      </c>
      <c r="P184" s="24">
        <v>234492</v>
      </c>
      <c r="Q184" s="24">
        <v>233768</v>
      </c>
      <c r="R184" s="24">
        <v>235204</v>
      </c>
      <c r="S184" s="24">
        <v>236186</v>
      </c>
      <c r="T184" s="24">
        <v>238130</v>
      </c>
      <c r="U184" s="24">
        <v>236219</v>
      </c>
      <c r="V184" s="24">
        <v>235799</v>
      </c>
      <c r="W184" s="24">
        <v>235569</v>
      </c>
      <c r="X184" s="24">
        <v>234748</v>
      </c>
      <c r="Y184" s="24">
        <v>232409</v>
      </c>
      <c r="Z184" s="24">
        <v>233317</v>
      </c>
      <c r="AA184" s="24">
        <v>234266</v>
      </c>
      <c r="AB184" s="24">
        <v>235970</v>
      </c>
      <c r="AC184" s="24">
        <v>235754</v>
      </c>
      <c r="AD184" s="24">
        <v>236203</v>
      </c>
      <c r="AE184" s="24">
        <v>237483</v>
      </c>
      <c r="AF184" s="24">
        <v>239016</v>
      </c>
      <c r="AG184" s="24">
        <v>236143</v>
      </c>
      <c r="AH184" s="24">
        <v>235746</v>
      </c>
      <c r="AI184" s="24">
        <v>235250</v>
      </c>
      <c r="AJ184" s="24">
        <v>234017</v>
      </c>
      <c r="AK184" s="24">
        <v>233609</v>
      </c>
      <c r="AL184" s="24">
        <v>234054</v>
      </c>
      <c r="AM184" s="24">
        <v>232247</v>
      </c>
      <c r="AN184" s="24">
        <v>232833</v>
      </c>
      <c r="AO184" s="24">
        <v>233202</v>
      </c>
    </row>
    <row r="185" spans="1:41" x14ac:dyDescent="0.35">
      <c r="A185" t="s">
        <v>211</v>
      </c>
      <c r="B185" s="24">
        <v>223507</v>
      </c>
      <c r="C185" s="24">
        <v>225791</v>
      </c>
      <c r="D185" s="24">
        <v>228567</v>
      </c>
      <c r="E185" s="24">
        <v>227760</v>
      </c>
      <c r="F185" s="24">
        <v>230173</v>
      </c>
      <c r="G185" s="24">
        <v>230730</v>
      </c>
      <c r="H185" s="24">
        <v>231737</v>
      </c>
      <c r="I185" s="24">
        <v>230923</v>
      </c>
      <c r="J185" s="24">
        <v>229734</v>
      </c>
      <c r="K185" s="24">
        <v>230163</v>
      </c>
      <c r="L185" s="24">
        <v>230170</v>
      </c>
      <c r="M185" s="24">
        <v>230066</v>
      </c>
      <c r="N185" s="24">
        <v>230456</v>
      </c>
      <c r="O185" s="24">
        <v>232433</v>
      </c>
      <c r="P185" s="24">
        <v>234492</v>
      </c>
      <c r="Q185" s="24">
        <v>233768</v>
      </c>
      <c r="R185" s="24">
        <v>235204</v>
      </c>
      <c r="S185" s="24">
        <v>236186</v>
      </c>
      <c r="T185" s="24">
        <v>238130</v>
      </c>
      <c r="U185" s="24">
        <v>236219</v>
      </c>
      <c r="V185" s="24">
        <v>235799</v>
      </c>
      <c r="W185" s="24">
        <v>235569</v>
      </c>
      <c r="X185" s="24">
        <v>234748</v>
      </c>
      <c r="Y185" s="24">
        <v>232409</v>
      </c>
      <c r="Z185" s="24">
        <v>233317</v>
      </c>
      <c r="AA185" s="24">
        <v>234266</v>
      </c>
      <c r="AB185" s="24">
        <v>235970</v>
      </c>
      <c r="AC185" s="24">
        <v>235754</v>
      </c>
      <c r="AD185" s="24">
        <v>236203</v>
      </c>
      <c r="AE185" s="24">
        <v>237483</v>
      </c>
      <c r="AF185" s="24">
        <v>239016</v>
      </c>
      <c r="AG185" s="24">
        <v>236143</v>
      </c>
      <c r="AH185" s="24">
        <v>235746</v>
      </c>
      <c r="AI185" s="24">
        <v>235250</v>
      </c>
      <c r="AJ185" s="24">
        <v>234017</v>
      </c>
      <c r="AK185" s="24">
        <v>233609</v>
      </c>
      <c r="AL185" s="24">
        <v>234054</v>
      </c>
      <c r="AM185" s="24">
        <v>232247</v>
      </c>
      <c r="AN185" s="24">
        <v>232833</v>
      </c>
      <c r="AO185" s="24">
        <v>233202</v>
      </c>
    </row>
    <row r="186" spans="1:41" x14ac:dyDescent="0.35">
      <c r="A186" t="s">
        <v>212</v>
      </c>
      <c r="B186" s="24">
        <v>870968</v>
      </c>
      <c r="C186" s="24">
        <v>879533</v>
      </c>
      <c r="D186" s="24">
        <v>890232</v>
      </c>
      <c r="E186" s="24">
        <v>888359</v>
      </c>
      <c r="F186" s="24">
        <v>898132</v>
      </c>
      <c r="G186" s="24">
        <v>902450</v>
      </c>
      <c r="H186" s="24">
        <v>907235</v>
      </c>
      <c r="I186" s="24">
        <v>903781</v>
      </c>
      <c r="J186" s="24">
        <v>897246</v>
      </c>
      <c r="K186" s="24">
        <v>897211</v>
      </c>
      <c r="L186" s="24">
        <v>895585</v>
      </c>
      <c r="M186" s="24">
        <v>894442</v>
      </c>
      <c r="N186" s="24">
        <v>899572</v>
      </c>
      <c r="O186" s="24">
        <v>906843</v>
      </c>
      <c r="P186" s="24">
        <v>915220</v>
      </c>
      <c r="Q186" s="24">
        <v>913282</v>
      </c>
      <c r="R186" s="24">
        <v>919699</v>
      </c>
      <c r="S186" s="24">
        <v>925769</v>
      </c>
      <c r="T186" s="24">
        <v>933994</v>
      </c>
      <c r="U186" s="24">
        <v>926348</v>
      </c>
      <c r="V186" s="24">
        <v>921884</v>
      </c>
      <c r="W186" s="24">
        <v>920150</v>
      </c>
      <c r="X186" s="24">
        <v>916369</v>
      </c>
      <c r="Y186" s="24">
        <v>906752</v>
      </c>
      <c r="Z186" s="24">
        <v>910654</v>
      </c>
      <c r="AA186" s="24">
        <v>914366</v>
      </c>
      <c r="AB186" s="24">
        <v>921725</v>
      </c>
      <c r="AC186" s="24">
        <v>921056</v>
      </c>
      <c r="AD186" s="24">
        <v>923813</v>
      </c>
      <c r="AE186" s="24">
        <v>930957</v>
      </c>
      <c r="AF186" s="24">
        <v>937418</v>
      </c>
      <c r="AG186" s="24">
        <v>926100</v>
      </c>
      <c r="AH186" s="24">
        <v>922866</v>
      </c>
      <c r="AI186" s="24">
        <v>919940</v>
      </c>
      <c r="AJ186" s="24">
        <v>914267</v>
      </c>
      <c r="AK186" s="24">
        <v>911152</v>
      </c>
      <c r="AL186" s="24">
        <v>913939</v>
      </c>
      <c r="AM186" s="24">
        <v>907526</v>
      </c>
      <c r="AN186" s="24">
        <v>910981</v>
      </c>
      <c r="AO186" s="24">
        <v>912648</v>
      </c>
    </row>
    <row r="187" spans="1:41" x14ac:dyDescent="0.35">
      <c r="A187" t="s">
        <v>213</v>
      </c>
      <c r="B187" s="24">
        <v>836513</v>
      </c>
      <c r="C187" s="24">
        <v>844702</v>
      </c>
      <c r="D187" s="24">
        <v>854609</v>
      </c>
      <c r="E187" s="24">
        <v>851511</v>
      </c>
      <c r="F187" s="24">
        <v>860223</v>
      </c>
      <c r="G187" s="24">
        <v>863100</v>
      </c>
      <c r="H187" s="24">
        <v>867867</v>
      </c>
      <c r="I187" s="24">
        <v>864665</v>
      </c>
      <c r="J187" s="24">
        <v>859428</v>
      </c>
      <c r="K187" s="24">
        <v>860272</v>
      </c>
      <c r="L187" s="24">
        <v>859927</v>
      </c>
      <c r="M187" s="24">
        <v>859505</v>
      </c>
      <c r="N187" s="24">
        <v>864488</v>
      </c>
      <c r="O187" s="24">
        <v>871464</v>
      </c>
      <c r="P187" s="24">
        <v>879078</v>
      </c>
      <c r="Q187" s="24">
        <v>876038</v>
      </c>
      <c r="R187" s="24">
        <v>881452</v>
      </c>
      <c r="S187" s="24">
        <v>885854</v>
      </c>
      <c r="T187" s="24">
        <v>893876</v>
      </c>
      <c r="U187" s="24">
        <v>886537</v>
      </c>
      <c r="V187" s="24">
        <v>883450</v>
      </c>
      <c r="W187" s="24">
        <v>882743</v>
      </c>
      <c r="X187" s="24">
        <v>879943</v>
      </c>
      <c r="Y187" s="24">
        <v>871273</v>
      </c>
      <c r="Z187" s="24">
        <v>875360</v>
      </c>
      <c r="AA187" s="24">
        <v>878736</v>
      </c>
      <c r="AB187" s="24">
        <v>885312</v>
      </c>
      <c r="AC187" s="24">
        <v>883819</v>
      </c>
      <c r="AD187" s="24">
        <v>885581</v>
      </c>
      <c r="AE187" s="24">
        <v>891163</v>
      </c>
      <c r="AF187" s="24">
        <v>897352</v>
      </c>
      <c r="AG187" s="24">
        <v>886708</v>
      </c>
      <c r="AH187" s="24">
        <v>884536</v>
      </c>
      <c r="AI187" s="24">
        <v>882667</v>
      </c>
      <c r="AJ187" s="24">
        <v>878129</v>
      </c>
      <c r="AK187" s="24">
        <v>875850</v>
      </c>
      <c r="AL187" s="24">
        <v>878501</v>
      </c>
      <c r="AM187" s="24">
        <v>872111</v>
      </c>
      <c r="AN187" s="24">
        <v>874697</v>
      </c>
      <c r="AO187" s="24">
        <v>875047</v>
      </c>
    </row>
    <row r="188" spans="1:41" x14ac:dyDescent="0.35">
      <c r="A188" t="s">
        <v>214</v>
      </c>
      <c r="B188" s="24">
        <v>811201</v>
      </c>
      <c r="C188" s="24">
        <v>819260</v>
      </c>
      <c r="D188" s="24">
        <v>828926</v>
      </c>
      <c r="E188" s="24">
        <v>825976</v>
      </c>
      <c r="F188" s="24">
        <v>834553</v>
      </c>
      <c r="G188" s="24">
        <v>837326</v>
      </c>
      <c r="H188" s="24">
        <v>841677</v>
      </c>
      <c r="I188" s="24">
        <v>838900</v>
      </c>
      <c r="J188" s="24">
        <v>833676</v>
      </c>
      <c r="K188" s="24">
        <v>834538</v>
      </c>
      <c r="L188" s="24">
        <v>834310</v>
      </c>
      <c r="M188" s="24">
        <v>834058</v>
      </c>
      <c r="N188" s="24">
        <v>838528</v>
      </c>
      <c r="O188" s="24">
        <v>845389</v>
      </c>
      <c r="P188" s="24">
        <v>852891</v>
      </c>
      <c r="Q188" s="24">
        <v>849904</v>
      </c>
      <c r="R188" s="24">
        <v>855239</v>
      </c>
      <c r="S188" s="24">
        <v>859402</v>
      </c>
      <c r="T188" s="24">
        <v>866997</v>
      </c>
      <c r="U188" s="24">
        <v>860199</v>
      </c>
      <c r="V188" s="24">
        <v>856994</v>
      </c>
      <c r="W188" s="24">
        <v>856398</v>
      </c>
      <c r="X188" s="24">
        <v>853710</v>
      </c>
      <c r="Y188" s="24">
        <v>845396</v>
      </c>
      <c r="Z188" s="24">
        <v>849233</v>
      </c>
      <c r="AA188" s="24">
        <v>852601</v>
      </c>
      <c r="AB188" s="24">
        <v>858968</v>
      </c>
      <c r="AC188" s="24">
        <v>857544</v>
      </c>
      <c r="AD188" s="24">
        <v>859307</v>
      </c>
      <c r="AE188" s="24">
        <v>864661</v>
      </c>
      <c r="AF188" s="24">
        <v>870458</v>
      </c>
      <c r="AG188" s="24">
        <v>860384</v>
      </c>
      <c r="AH188" s="24">
        <v>858082</v>
      </c>
      <c r="AI188" s="24">
        <v>856384</v>
      </c>
      <c r="AJ188" s="24">
        <v>851977</v>
      </c>
      <c r="AK188" s="24">
        <v>849916</v>
      </c>
      <c r="AL188" s="24">
        <v>852309</v>
      </c>
      <c r="AM188" s="24">
        <v>846195</v>
      </c>
      <c r="AN188" s="24">
        <v>848604</v>
      </c>
      <c r="AO188" s="24">
        <v>849025</v>
      </c>
    </row>
    <row r="189" spans="1:41" x14ac:dyDescent="0.35">
      <c r="A189" t="s">
        <v>215</v>
      </c>
      <c r="B189" s="24">
        <v>20569</v>
      </c>
      <c r="C189" s="24">
        <v>20753</v>
      </c>
      <c r="D189" s="24">
        <v>20905</v>
      </c>
      <c r="E189" s="24">
        <v>20898</v>
      </c>
      <c r="F189" s="24">
        <v>21114</v>
      </c>
      <c r="G189" s="24">
        <v>21199</v>
      </c>
      <c r="H189" s="24">
        <v>21282</v>
      </c>
      <c r="I189" s="24">
        <v>21217</v>
      </c>
      <c r="J189" s="24">
        <v>21062</v>
      </c>
      <c r="K189" s="24">
        <v>21194</v>
      </c>
      <c r="L189" s="24">
        <v>21147</v>
      </c>
      <c r="M189" s="24">
        <v>21111</v>
      </c>
      <c r="N189" s="24">
        <v>21486</v>
      </c>
      <c r="O189" s="24">
        <v>21645</v>
      </c>
      <c r="P189" s="24">
        <v>21778</v>
      </c>
      <c r="Q189" s="24">
        <v>21701</v>
      </c>
      <c r="R189" s="24">
        <v>21832</v>
      </c>
      <c r="S189" s="24">
        <v>22021</v>
      </c>
      <c r="T189" s="24">
        <v>21981</v>
      </c>
      <c r="U189" s="24">
        <v>21824</v>
      </c>
      <c r="V189" s="24">
        <v>21603</v>
      </c>
      <c r="W189" s="24">
        <v>21643</v>
      </c>
      <c r="X189" s="24">
        <v>21643</v>
      </c>
      <c r="Y189" s="24">
        <v>21469</v>
      </c>
      <c r="Z189" s="24">
        <v>21684</v>
      </c>
      <c r="AA189" s="24">
        <v>21730</v>
      </c>
      <c r="AB189" s="24">
        <v>21885</v>
      </c>
      <c r="AC189" s="24">
        <v>21803</v>
      </c>
      <c r="AD189" s="24">
        <v>21933</v>
      </c>
      <c r="AE189" s="24">
        <v>22161</v>
      </c>
      <c r="AF189" s="24">
        <v>22235</v>
      </c>
      <c r="AG189" s="24">
        <v>22004</v>
      </c>
      <c r="AH189" s="24">
        <v>21869</v>
      </c>
      <c r="AI189" s="24">
        <v>21891</v>
      </c>
      <c r="AJ189" s="24">
        <v>21755</v>
      </c>
      <c r="AK189" s="24">
        <v>21744</v>
      </c>
      <c r="AL189" s="24">
        <v>21783</v>
      </c>
      <c r="AM189" s="24">
        <v>21735</v>
      </c>
      <c r="AN189" s="24">
        <v>21813</v>
      </c>
      <c r="AO189" s="24">
        <v>21792</v>
      </c>
    </row>
    <row r="190" spans="1:41" x14ac:dyDescent="0.35">
      <c r="A190" t="s">
        <v>216</v>
      </c>
      <c r="B190" s="24">
        <v>23592</v>
      </c>
      <c r="C190" s="24">
        <v>23694</v>
      </c>
      <c r="D190" s="24">
        <v>23980</v>
      </c>
      <c r="E190" s="24">
        <v>24005</v>
      </c>
      <c r="F190" s="24">
        <v>24064</v>
      </c>
      <c r="G190" s="24">
        <v>24090</v>
      </c>
      <c r="H190" s="24">
        <v>24180</v>
      </c>
      <c r="I190" s="24">
        <v>24244</v>
      </c>
      <c r="J190" s="24">
        <v>24290</v>
      </c>
      <c r="K190" s="24">
        <v>24274</v>
      </c>
      <c r="L190" s="24">
        <v>24241</v>
      </c>
      <c r="M190" s="24">
        <v>24370</v>
      </c>
      <c r="N190" s="24">
        <v>24413</v>
      </c>
      <c r="O190" s="24">
        <v>24468</v>
      </c>
      <c r="P190" s="24">
        <v>24592</v>
      </c>
      <c r="Q190" s="24">
        <v>24718</v>
      </c>
      <c r="R190" s="24">
        <v>24689</v>
      </c>
      <c r="S190" s="24">
        <v>24919</v>
      </c>
      <c r="T190" s="24">
        <v>24869</v>
      </c>
      <c r="U190" s="24">
        <v>24803</v>
      </c>
      <c r="V190" s="24">
        <v>24806</v>
      </c>
      <c r="W190" s="24">
        <v>24672</v>
      </c>
      <c r="X190" s="24">
        <v>24731</v>
      </c>
      <c r="Y190" s="24">
        <v>24606</v>
      </c>
      <c r="Z190" s="24">
        <v>24598</v>
      </c>
      <c r="AA190" s="24">
        <v>24615</v>
      </c>
      <c r="AB190" s="24">
        <v>24961</v>
      </c>
      <c r="AC190" s="24">
        <v>24722</v>
      </c>
      <c r="AD190" s="24">
        <v>24694</v>
      </c>
      <c r="AE190" s="24">
        <v>24864</v>
      </c>
      <c r="AF190" s="24">
        <v>24756</v>
      </c>
      <c r="AG190" s="24">
        <v>24782</v>
      </c>
      <c r="AH190" s="24">
        <v>24793</v>
      </c>
      <c r="AI190" s="24">
        <v>24772</v>
      </c>
      <c r="AJ190" s="24">
        <v>24572</v>
      </c>
      <c r="AK190" s="24">
        <v>24481</v>
      </c>
      <c r="AL190" s="24">
        <v>24605</v>
      </c>
      <c r="AM190" s="24">
        <v>24584</v>
      </c>
      <c r="AN190" s="24">
        <v>24693</v>
      </c>
      <c r="AO190" s="24">
        <v>24658</v>
      </c>
    </row>
    <row r="191" spans="1:41" x14ac:dyDescent="0.35">
      <c r="A191" t="s">
        <v>217</v>
      </c>
      <c r="B191" s="24">
        <v>11099</v>
      </c>
      <c r="C191" s="24">
        <v>11209</v>
      </c>
      <c r="D191" s="24">
        <v>11378</v>
      </c>
      <c r="E191" s="24">
        <v>11372</v>
      </c>
      <c r="F191" s="24">
        <v>11370</v>
      </c>
      <c r="G191" s="24">
        <v>11440</v>
      </c>
      <c r="H191" s="24">
        <v>11500</v>
      </c>
      <c r="I191" s="24">
        <v>11479</v>
      </c>
      <c r="J191" s="24">
        <v>11611</v>
      </c>
      <c r="K191" s="24">
        <v>11646</v>
      </c>
      <c r="L191" s="24">
        <v>11636</v>
      </c>
      <c r="M191" s="24">
        <v>11673</v>
      </c>
      <c r="N191" s="24">
        <v>11806</v>
      </c>
      <c r="O191" s="24">
        <v>11932</v>
      </c>
      <c r="P191" s="24">
        <v>12079</v>
      </c>
      <c r="Q191" s="24">
        <v>12004</v>
      </c>
      <c r="R191" s="24">
        <v>11911</v>
      </c>
      <c r="S191" s="24">
        <v>11907</v>
      </c>
      <c r="T191" s="24">
        <v>11950</v>
      </c>
      <c r="U191" s="24">
        <v>11883</v>
      </c>
      <c r="V191" s="24">
        <v>11975</v>
      </c>
      <c r="W191" s="24">
        <v>11969</v>
      </c>
      <c r="X191" s="24">
        <v>11955</v>
      </c>
      <c r="Y191" s="24">
        <v>11847</v>
      </c>
      <c r="Z191" s="24">
        <v>11874</v>
      </c>
      <c r="AA191" s="24">
        <v>11952</v>
      </c>
      <c r="AB191" s="24">
        <v>12049</v>
      </c>
      <c r="AC191" s="24">
        <v>12051</v>
      </c>
      <c r="AD191" s="24">
        <v>11918</v>
      </c>
      <c r="AE191" s="24">
        <v>11940</v>
      </c>
      <c r="AF191" s="24">
        <v>11926</v>
      </c>
      <c r="AG191" s="24">
        <v>11777</v>
      </c>
      <c r="AH191" s="24">
        <v>11919</v>
      </c>
      <c r="AI191" s="24">
        <v>11898</v>
      </c>
      <c r="AJ191" s="24">
        <v>11898</v>
      </c>
      <c r="AK191" s="24">
        <v>11817</v>
      </c>
      <c r="AL191" s="24">
        <v>11845</v>
      </c>
      <c r="AM191" s="24">
        <v>11839</v>
      </c>
      <c r="AN191" s="24">
        <v>11863</v>
      </c>
      <c r="AO191" s="24">
        <v>11847</v>
      </c>
    </row>
    <row r="192" spans="1:41" x14ac:dyDescent="0.35">
      <c r="A192" t="s">
        <v>217</v>
      </c>
      <c r="B192" s="24">
        <v>11099</v>
      </c>
      <c r="C192" s="24">
        <v>11209</v>
      </c>
      <c r="D192" s="24">
        <v>11378</v>
      </c>
      <c r="E192" s="24">
        <v>11372</v>
      </c>
      <c r="F192" s="24">
        <v>11370</v>
      </c>
      <c r="G192" s="24">
        <v>11440</v>
      </c>
      <c r="H192" s="24">
        <v>11500</v>
      </c>
      <c r="I192" s="24">
        <v>11479</v>
      </c>
      <c r="J192" s="24">
        <v>11611</v>
      </c>
      <c r="K192" s="24">
        <v>11646</v>
      </c>
      <c r="L192" s="24">
        <v>11636</v>
      </c>
      <c r="M192" s="24">
        <v>11673</v>
      </c>
      <c r="N192" s="24">
        <v>11806</v>
      </c>
      <c r="O192" s="24">
        <v>11932</v>
      </c>
      <c r="P192" s="24">
        <v>12079</v>
      </c>
      <c r="Q192" s="24">
        <v>12004</v>
      </c>
      <c r="R192" s="24">
        <v>11911</v>
      </c>
      <c r="S192" s="24">
        <v>11907</v>
      </c>
      <c r="T192" s="24">
        <v>11950</v>
      </c>
      <c r="U192" s="24">
        <v>11883</v>
      </c>
      <c r="V192" s="24">
        <v>11975</v>
      </c>
      <c r="W192" s="24">
        <v>11969</v>
      </c>
      <c r="X192" s="24">
        <v>11955</v>
      </c>
      <c r="Y192" s="24">
        <v>11847</v>
      </c>
      <c r="Z192" s="24">
        <v>11874</v>
      </c>
      <c r="AA192" s="24">
        <v>11952</v>
      </c>
      <c r="AB192" s="24">
        <v>12049</v>
      </c>
      <c r="AC192" s="24">
        <v>12051</v>
      </c>
      <c r="AD192" s="24">
        <v>11918</v>
      </c>
      <c r="AE192" s="24">
        <v>11940</v>
      </c>
      <c r="AF192" s="24">
        <v>11926</v>
      </c>
      <c r="AG192" s="24">
        <v>11777</v>
      </c>
      <c r="AH192" s="24">
        <v>11919</v>
      </c>
      <c r="AI192" s="24">
        <v>11898</v>
      </c>
      <c r="AJ192" s="24">
        <v>11898</v>
      </c>
      <c r="AK192" s="24">
        <v>11817</v>
      </c>
      <c r="AL192" s="24">
        <v>11845</v>
      </c>
      <c r="AM192" s="24">
        <v>11839</v>
      </c>
      <c r="AN192" s="24">
        <v>11863</v>
      </c>
      <c r="AO192" s="24">
        <v>11847</v>
      </c>
    </row>
    <row r="193" spans="1:41" x14ac:dyDescent="0.35">
      <c r="A193" t="s">
        <v>218</v>
      </c>
      <c r="B193" s="24">
        <v>7433</v>
      </c>
      <c r="C193" s="24">
        <v>7409</v>
      </c>
      <c r="D193" s="24">
        <v>7457</v>
      </c>
      <c r="E193" s="24">
        <v>7551</v>
      </c>
      <c r="F193" s="24">
        <v>7548</v>
      </c>
      <c r="G193" s="24">
        <v>7698</v>
      </c>
      <c r="H193" s="24">
        <v>7743</v>
      </c>
      <c r="I193" s="24">
        <v>7563</v>
      </c>
      <c r="J193" s="24">
        <v>7498</v>
      </c>
      <c r="K193" s="24">
        <v>7569</v>
      </c>
      <c r="L193" s="24">
        <v>7516</v>
      </c>
      <c r="M193" s="24">
        <v>7418</v>
      </c>
      <c r="N193" s="24">
        <v>7482</v>
      </c>
      <c r="O193" s="24">
        <v>7508</v>
      </c>
      <c r="P193" s="24">
        <v>7545</v>
      </c>
      <c r="Q193" s="24">
        <v>7638</v>
      </c>
      <c r="R193" s="24">
        <v>7620</v>
      </c>
      <c r="S193" s="24">
        <v>7780</v>
      </c>
      <c r="T193" s="24">
        <v>7818</v>
      </c>
      <c r="U193" s="24">
        <v>7673</v>
      </c>
      <c r="V193" s="24">
        <v>7621</v>
      </c>
      <c r="W193" s="24">
        <v>7641</v>
      </c>
      <c r="X193" s="24">
        <v>7614</v>
      </c>
      <c r="Y193" s="24">
        <v>7593</v>
      </c>
      <c r="Z193" s="24">
        <v>7653</v>
      </c>
      <c r="AA193" s="24">
        <v>7661</v>
      </c>
      <c r="AB193" s="24">
        <v>7713</v>
      </c>
      <c r="AC193" s="24">
        <v>7777</v>
      </c>
      <c r="AD193" s="24">
        <v>7708</v>
      </c>
      <c r="AE193" s="24">
        <v>7851</v>
      </c>
      <c r="AF193" s="24">
        <v>7882</v>
      </c>
      <c r="AG193" s="24">
        <v>7814</v>
      </c>
      <c r="AH193" s="24">
        <v>7772</v>
      </c>
      <c r="AI193" s="24">
        <v>7797</v>
      </c>
      <c r="AJ193" s="24">
        <v>7722</v>
      </c>
      <c r="AK193" s="24">
        <v>7602</v>
      </c>
      <c r="AL193" s="24">
        <v>7726</v>
      </c>
      <c r="AM193" s="24">
        <v>7675</v>
      </c>
      <c r="AN193" s="24">
        <v>7758</v>
      </c>
      <c r="AO193" s="24">
        <v>7825</v>
      </c>
    </row>
    <row r="194" spans="1:41" x14ac:dyDescent="0.35">
      <c r="A194" t="s">
        <v>219</v>
      </c>
      <c r="B194" s="24">
        <v>6629</v>
      </c>
      <c r="C194" s="24">
        <v>6707</v>
      </c>
      <c r="D194" s="24">
        <v>6805</v>
      </c>
      <c r="E194" s="24">
        <v>6743</v>
      </c>
      <c r="F194" s="24">
        <v>6858</v>
      </c>
      <c r="G194" s="24">
        <v>6892</v>
      </c>
      <c r="H194" s="24">
        <v>6920</v>
      </c>
      <c r="I194" s="24">
        <v>6906</v>
      </c>
      <c r="J194" s="24">
        <v>6849</v>
      </c>
      <c r="K194" s="24">
        <v>6875</v>
      </c>
      <c r="L194" s="24">
        <v>6852</v>
      </c>
      <c r="M194" s="24">
        <v>6821</v>
      </c>
      <c r="N194" s="24">
        <v>6915</v>
      </c>
      <c r="O194" s="24">
        <v>6993</v>
      </c>
      <c r="P194" s="24">
        <v>7066</v>
      </c>
      <c r="Q194" s="24">
        <v>7013</v>
      </c>
      <c r="R194" s="24">
        <v>7119</v>
      </c>
      <c r="S194" s="24">
        <v>7152</v>
      </c>
      <c r="T194" s="24">
        <v>7202</v>
      </c>
      <c r="U194" s="24">
        <v>7211</v>
      </c>
      <c r="V194" s="24">
        <v>7097</v>
      </c>
      <c r="W194" s="24">
        <v>7088</v>
      </c>
      <c r="X194" s="24">
        <v>7067</v>
      </c>
      <c r="Y194" s="24">
        <v>6991</v>
      </c>
      <c r="Z194" s="24">
        <v>6988</v>
      </c>
      <c r="AA194" s="24">
        <v>7071</v>
      </c>
      <c r="AB194" s="24">
        <v>7162</v>
      </c>
      <c r="AC194" s="24">
        <v>7086</v>
      </c>
      <c r="AD194" s="24">
        <v>7157</v>
      </c>
      <c r="AE194" s="24">
        <v>7254</v>
      </c>
      <c r="AF194" s="24">
        <v>7273</v>
      </c>
      <c r="AG194" s="24">
        <v>7203</v>
      </c>
      <c r="AH194" s="24">
        <v>7110</v>
      </c>
      <c r="AI194" s="24">
        <v>7099</v>
      </c>
      <c r="AJ194" s="24">
        <v>7062</v>
      </c>
      <c r="AK194" s="24">
        <v>7028</v>
      </c>
      <c r="AL194" s="24">
        <v>7056</v>
      </c>
      <c r="AM194" s="24">
        <v>7113</v>
      </c>
      <c r="AN194" s="24">
        <v>7117</v>
      </c>
      <c r="AO194" s="24">
        <v>7034</v>
      </c>
    </row>
    <row r="195" spans="1:41" x14ac:dyDescent="0.35">
      <c r="A195" t="s">
        <v>219</v>
      </c>
      <c r="B195" s="24">
        <v>6629</v>
      </c>
      <c r="C195" s="24">
        <v>6707</v>
      </c>
      <c r="D195" s="24">
        <v>6805</v>
      </c>
      <c r="E195" s="24">
        <v>6743</v>
      </c>
      <c r="F195" s="24">
        <v>6858</v>
      </c>
      <c r="G195" s="24">
        <v>6892</v>
      </c>
      <c r="H195" s="24">
        <v>6920</v>
      </c>
      <c r="I195" s="24">
        <v>6906</v>
      </c>
      <c r="J195" s="24">
        <v>6849</v>
      </c>
      <c r="K195" s="24">
        <v>6875</v>
      </c>
      <c r="L195" s="24">
        <v>6852</v>
      </c>
      <c r="M195" s="24">
        <v>6821</v>
      </c>
      <c r="N195" s="24">
        <v>6915</v>
      </c>
      <c r="O195" s="24">
        <v>6993</v>
      </c>
      <c r="P195" s="24">
        <v>7066</v>
      </c>
      <c r="Q195" s="24">
        <v>7013</v>
      </c>
      <c r="R195" s="24">
        <v>7119</v>
      </c>
      <c r="S195" s="24">
        <v>7152</v>
      </c>
      <c r="T195" s="24">
        <v>7202</v>
      </c>
      <c r="U195" s="24">
        <v>7211</v>
      </c>
      <c r="V195" s="24">
        <v>7097</v>
      </c>
      <c r="W195" s="24">
        <v>7088</v>
      </c>
      <c r="X195" s="24">
        <v>7067</v>
      </c>
      <c r="Y195" s="24">
        <v>6991</v>
      </c>
      <c r="Z195" s="24">
        <v>6988</v>
      </c>
      <c r="AA195" s="24">
        <v>7071</v>
      </c>
      <c r="AB195" s="24">
        <v>7162</v>
      </c>
      <c r="AC195" s="24">
        <v>7086</v>
      </c>
      <c r="AD195" s="24">
        <v>7157</v>
      </c>
      <c r="AE195" s="24">
        <v>7254</v>
      </c>
      <c r="AF195" s="24">
        <v>7273</v>
      </c>
      <c r="AG195" s="24">
        <v>7203</v>
      </c>
      <c r="AH195" s="24">
        <v>7110</v>
      </c>
      <c r="AI195" s="24">
        <v>7099</v>
      </c>
      <c r="AJ195" s="24">
        <v>7062</v>
      </c>
      <c r="AK195" s="24">
        <v>7028</v>
      </c>
      <c r="AL195" s="24">
        <v>7056</v>
      </c>
      <c r="AM195" s="24">
        <v>7113</v>
      </c>
      <c r="AN195" s="24">
        <v>7117</v>
      </c>
      <c r="AO195" s="24">
        <v>7034</v>
      </c>
    </row>
    <row r="196" spans="1:41" x14ac:dyDescent="0.35">
      <c r="A196" t="s">
        <v>220</v>
      </c>
      <c r="B196" s="24">
        <v>14447</v>
      </c>
      <c r="C196" s="24">
        <v>14504</v>
      </c>
      <c r="D196" s="24">
        <v>14654</v>
      </c>
      <c r="E196" s="24">
        <v>14711</v>
      </c>
      <c r="F196" s="24">
        <v>14734</v>
      </c>
      <c r="G196" s="24">
        <v>14906</v>
      </c>
      <c r="H196" s="24">
        <v>15034</v>
      </c>
      <c r="I196" s="24">
        <v>14918</v>
      </c>
      <c r="J196" s="24">
        <v>14922</v>
      </c>
      <c r="K196" s="24">
        <v>15088</v>
      </c>
      <c r="L196" s="24">
        <v>15066</v>
      </c>
      <c r="M196" s="24">
        <v>15024</v>
      </c>
      <c r="N196" s="24">
        <v>14852</v>
      </c>
      <c r="O196" s="24">
        <v>14890</v>
      </c>
      <c r="P196" s="24">
        <v>15109</v>
      </c>
      <c r="Q196" s="24">
        <v>15105</v>
      </c>
      <c r="R196" s="24">
        <v>15086</v>
      </c>
      <c r="S196" s="24">
        <v>15265</v>
      </c>
      <c r="T196" s="24">
        <v>15331</v>
      </c>
      <c r="U196" s="24">
        <v>15176</v>
      </c>
      <c r="V196" s="24">
        <v>15145</v>
      </c>
      <c r="W196" s="24">
        <v>15171</v>
      </c>
      <c r="X196" s="24">
        <v>15142</v>
      </c>
      <c r="Y196" s="24">
        <v>15061</v>
      </c>
      <c r="Z196" s="24">
        <v>15054</v>
      </c>
      <c r="AA196" s="24">
        <v>15139</v>
      </c>
      <c r="AB196" s="24">
        <v>15310</v>
      </c>
      <c r="AC196" s="24">
        <v>15289</v>
      </c>
      <c r="AD196" s="24">
        <v>15250</v>
      </c>
      <c r="AE196" s="24">
        <v>15387</v>
      </c>
      <c r="AF196" s="24">
        <v>15378</v>
      </c>
      <c r="AG196" s="24">
        <v>15236</v>
      </c>
      <c r="AH196" s="24">
        <v>15144</v>
      </c>
      <c r="AI196" s="24">
        <v>15265</v>
      </c>
      <c r="AJ196" s="24">
        <v>15225</v>
      </c>
      <c r="AK196" s="24">
        <v>15195</v>
      </c>
      <c r="AL196" s="24">
        <v>15235</v>
      </c>
      <c r="AM196" s="24">
        <v>15230</v>
      </c>
      <c r="AN196" s="24">
        <v>15297</v>
      </c>
      <c r="AO196" s="24">
        <v>15260</v>
      </c>
    </row>
    <row r="197" spans="1:41" x14ac:dyDescent="0.35">
      <c r="A197" t="s">
        <v>220</v>
      </c>
      <c r="B197" s="24">
        <v>14447</v>
      </c>
      <c r="C197" s="24">
        <v>14504</v>
      </c>
      <c r="D197" s="24">
        <v>14654</v>
      </c>
      <c r="E197" s="24">
        <v>14711</v>
      </c>
      <c r="F197" s="24">
        <v>14734</v>
      </c>
      <c r="G197" s="24">
        <v>14906</v>
      </c>
      <c r="H197" s="24">
        <v>15034</v>
      </c>
      <c r="I197" s="24">
        <v>14918</v>
      </c>
      <c r="J197" s="24">
        <v>14922</v>
      </c>
      <c r="K197" s="24">
        <v>15088</v>
      </c>
      <c r="L197" s="24">
        <v>15066</v>
      </c>
      <c r="M197" s="24">
        <v>15024</v>
      </c>
      <c r="N197" s="24">
        <v>14852</v>
      </c>
      <c r="O197" s="24">
        <v>14890</v>
      </c>
      <c r="P197" s="24">
        <v>15109</v>
      </c>
      <c r="Q197" s="24">
        <v>15105</v>
      </c>
      <c r="R197" s="24">
        <v>15086</v>
      </c>
      <c r="S197" s="24">
        <v>15265</v>
      </c>
      <c r="T197" s="24">
        <v>15331</v>
      </c>
      <c r="U197" s="24">
        <v>15176</v>
      </c>
      <c r="V197" s="24">
        <v>15145</v>
      </c>
      <c r="W197" s="24">
        <v>15171</v>
      </c>
      <c r="X197" s="24">
        <v>15142</v>
      </c>
      <c r="Y197" s="24">
        <v>15061</v>
      </c>
      <c r="Z197" s="24">
        <v>15054</v>
      </c>
      <c r="AA197" s="24">
        <v>15139</v>
      </c>
      <c r="AB197" s="24">
        <v>15310</v>
      </c>
      <c r="AC197" s="24">
        <v>15289</v>
      </c>
      <c r="AD197" s="24">
        <v>15250</v>
      </c>
      <c r="AE197" s="24">
        <v>15387</v>
      </c>
      <c r="AF197" s="24">
        <v>15378</v>
      </c>
      <c r="AG197" s="24">
        <v>15236</v>
      </c>
      <c r="AH197" s="24">
        <v>15144</v>
      </c>
      <c r="AI197" s="24">
        <v>15265</v>
      </c>
      <c r="AJ197" s="24">
        <v>15225</v>
      </c>
      <c r="AK197" s="24">
        <v>15195</v>
      </c>
      <c r="AL197" s="24">
        <v>15235</v>
      </c>
      <c r="AM197" s="24">
        <v>15230</v>
      </c>
      <c r="AN197" s="24">
        <v>15297</v>
      </c>
      <c r="AO197" s="24">
        <v>15260</v>
      </c>
    </row>
    <row r="198" spans="1:41" x14ac:dyDescent="0.35">
      <c r="A198" t="s">
        <v>221</v>
      </c>
      <c r="B198" s="24">
        <v>72526</v>
      </c>
      <c r="C198" s="24">
        <v>72976</v>
      </c>
      <c r="D198" s="24">
        <v>73580</v>
      </c>
      <c r="E198" s="24">
        <v>73818</v>
      </c>
      <c r="F198" s="24">
        <v>73990</v>
      </c>
      <c r="G198" s="24">
        <v>74795</v>
      </c>
      <c r="H198" s="24">
        <v>75332</v>
      </c>
      <c r="I198" s="24">
        <v>74780</v>
      </c>
      <c r="J198" s="24">
        <v>74841</v>
      </c>
      <c r="K198" s="24">
        <v>75646</v>
      </c>
      <c r="L198" s="24">
        <v>75449</v>
      </c>
      <c r="M198" s="24">
        <v>75232</v>
      </c>
      <c r="N198" s="24">
        <v>75481</v>
      </c>
      <c r="O198" s="24">
        <v>75830</v>
      </c>
      <c r="P198" s="24">
        <v>76732</v>
      </c>
      <c r="Q198" s="24">
        <v>76873</v>
      </c>
      <c r="R198" s="24">
        <v>76888</v>
      </c>
      <c r="S198" s="24">
        <v>77718</v>
      </c>
      <c r="T198" s="24">
        <v>77955</v>
      </c>
      <c r="U198" s="24">
        <v>77200</v>
      </c>
      <c r="V198" s="24">
        <v>77204</v>
      </c>
      <c r="W198" s="24">
        <v>77333</v>
      </c>
      <c r="X198" s="24">
        <v>77283</v>
      </c>
      <c r="Y198" s="24">
        <v>76836</v>
      </c>
      <c r="Z198" s="24">
        <v>76778</v>
      </c>
      <c r="AA198" s="24">
        <v>77183</v>
      </c>
      <c r="AB198" s="24">
        <v>77853</v>
      </c>
      <c r="AC198" s="24">
        <v>77883</v>
      </c>
      <c r="AD198" s="24">
        <v>77624</v>
      </c>
      <c r="AE198" s="24">
        <v>78330</v>
      </c>
      <c r="AF198" s="24">
        <v>78424</v>
      </c>
      <c r="AG198" s="24">
        <v>77397</v>
      </c>
      <c r="AH198" s="24">
        <v>77122</v>
      </c>
      <c r="AI198" s="24">
        <v>77654</v>
      </c>
      <c r="AJ198" s="24">
        <v>77430</v>
      </c>
      <c r="AK198" s="24">
        <v>77396</v>
      </c>
      <c r="AL198" s="24">
        <v>77508</v>
      </c>
      <c r="AM198" s="24">
        <v>77361</v>
      </c>
      <c r="AN198" s="24">
        <v>77548</v>
      </c>
      <c r="AO198" s="24">
        <v>77852</v>
      </c>
    </row>
    <row r="199" spans="1:41" x14ac:dyDescent="0.35">
      <c r="A199" t="s">
        <v>222</v>
      </c>
      <c r="B199" s="24">
        <v>62697</v>
      </c>
      <c r="C199" s="24">
        <v>63035</v>
      </c>
      <c r="D199" s="24">
        <v>63685</v>
      </c>
      <c r="E199" s="24">
        <v>63885</v>
      </c>
      <c r="F199" s="24">
        <v>64080</v>
      </c>
      <c r="G199" s="24">
        <v>64633</v>
      </c>
      <c r="H199" s="24">
        <v>65116</v>
      </c>
      <c r="I199" s="24">
        <v>64664</v>
      </c>
      <c r="J199" s="24">
        <v>64732</v>
      </c>
      <c r="K199" s="24">
        <v>65455</v>
      </c>
      <c r="L199" s="24">
        <v>65372</v>
      </c>
      <c r="M199" s="24">
        <v>65185</v>
      </c>
      <c r="N199" s="24">
        <v>65473</v>
      </c>
      <c r="O199" s="24">
        <v>65729</v>
      </c>
      <c r="P199" s="24">
        <v>66614</v>
      </c>
      <c r="Q199" s="24">
        <v>66637</v>
      </c>
      <c r="R199" s="24">
        <v>66656</v>
      </c>
      <c r="S199" s="24">
        <v>67291</v>
      </c>
      <c r="T199" s="24">
        <v>67493</v>
      </c>
      <c r="U199" s="24">
        <v>66821</v>
      </c>
      <c r="V199" s="24">
        <v>66826</v>
      </c>
      <c r="W199" s="24">
        <v>66940</v>
      </c>
      <c r="X199" s="24">
        <v>66900</v>
      </c>
      <c r="Y199" s="24">
        <v>66533</v>
      </c>
      <c r="Z199" s="24">
        <v>66520</v>
      </c>
      <c r="AA199" s="24">
        <v>66868</v>
      </c>
      <c r="AB199" s="24">
        <v>67533</v>
      </c>
      <c r="AC199" s="24">
        <v>67500</v>
      </c>
      <c r="AD199" s="24">
        <v>67317</v>
      </c>
      <c r="AE199" s="24">
        <v>67768</v>
      </c>
      <c r="AF199" s="24">
        <v>67821</v>
      </c>
      <c r="AG199" s="24">
        <v>67011</v>
      </c>
      <c r="AH199" s="24">
        <v>66750</v>
      </c>
      <c r="AI199" s="24">
        <v>67276</v>
      </c>
      <c r="AJ199" s="24">
        <v>67102</v>
      </c>
      <c r="AK199" s="24">
        <v>67076</v>
      </c>
      <c r="AL199" s="24">
        <v>67193</v>
      </c>
      <c r="AM199" s="24">
        <v>67098</v>
      </c>
      <c r="AN199" s="24">
        <v>67303</v>
      </c>
      <c r="AO199" s="24">
        <v>67361</v>
      </c>
    </row>
    <row r="200" spans="1:41" x14ac:dyDescent="0.35">
      <c r="A200" t="s">
        <v>223</v>
      </c>
      <c r="B200" s="24">
        <v>12916</v>
      </c>
      <c r="C200" s="24">
        <v>13263</v>
      </c>
      <c r="D200" s="24">
        <v>13241</v>
      </c>
      <c r="E200" s="24">
        <v>13314</v>
      </c>
      <c r="F200" s="24">
        <v>13245</v>
      </c>
      <c r="G200" s="24">
        <v>13199</v>
      </c>
      <c r="H200" s="24">
        <v>13179</v>
      </c>
      <c r="I200" s="24">
        <v>13073</v>
      </c>
      <c r="J200" s="24">
        <v>13378</v>
      </c>
      <c r="K200" s="24">
        <v>13390</v>
      </c>
      <c r="L200" s="24">
        <v>13476</v>
      </c>
      <c r="M200" s="24">
        <v>13418</v>
      </c>
      <c r="N200" s="24">
        <v>13209</v>
      </c>
      <c r="O200" s="24">
        <v>13790</v>
      </c>
      <c r="P200" s="24">
        <v>13863</v>
      </c>
      <c r="Q200" s="24">
        <v>13403</v>
      </c>
      <c r="R200" s="24">
        <v>13236</v>
      </c>
      <c r="S200" s="24">
        <v>13284</v>
      </c>
      <c r="T200" s="24">
        <v>13111</v>
      </c>
      <c r="U200" s="24">
        <v>13037</v>
      </c>
      <c r="V200" s="24">
        <v>13320</v>
      </c>
      <c r="W200" s="24">
        <v>13310</v>
      </c>
      <c r="X200" s="24">
        <v>13309</v>
      </c>
      <c r="Y200" s="24">
        <v>13094</v>
      </c>
      <c r="Z200" s="24">
        <v>12915</v>
      </c>
      <c r="AA200" s="24">
        <v>13232</v>
      </c>
      <c r="AB200" s="24">
        <v>13319</v>
      </c>
      <c r="AC200" s="24">
        <v>13342</v>
      </c>
      <c r="AD200" s="24">
        <v>13266</v>
      </c>
      <c r="AE200" s="24">
        <v>13280</v>
      </c>
      <c r="AF200" s="24">
        <v>13092</v>
      </c>
      <c r="AG200" s="24">
        <v>13024</v>
      </c>
      <c r="AH200" s="24">
        <v>13313</v>
      </c>
      <c r="AI200" s="24">
        <v>13404</v>
      </c>
      <c r="AJ200" s="24">
        <v>13402</v>
      </c>
      <c r="AK200" s="24">
        <v>13318</v>
      </c>
      <c r="AL200" s="24">
        <v>13098</v>
      </c>
      <c r="AM200" s="24">
        <v>13449</v>
      </c>
      <c r="AN200" s="24">
        <v>13395</v>
      </c>
      <c r="AO200" s="24">
        <v>13379</v>
      </c>
    </row>
    <row r="201" spans="1:41" x14ac:dyDescent="0.35">
      <c r="A201" t="s">
        <v>224</v>
      </c>
      <c r="B201" s="24">
        <v>13884</v>
      </c>
      <c r="C201" s="24">
        <v>14086</v>
      </c>
      <c r="D201" s="24">
        <v>14349</v>
      </c>
      <c r="E201" s="24">
        <v>14284</v>
      </c>
      <c r="F201" s="24">
        <v>14196</v>
      </c>
      <c r="G201" s="24">
        <v>14360</v>
      </c>
      <c r="H201" s="24">
        <v>14427</v>
      </c>
      <c r="I201" s="24">
        <v>14289</v>
      </c>
      <c r="J201" s="24">
        <v>14478</v>
      </c>
      <c r="K201" s="24">
        <v>14449</v>
      </c>
      <c r="L201" s="24">
        <v>14334</v>
      </c>
      <c r="M201" s="24">
        <v>14446</v>
      </c>
      <c r="N201" s="24">
        <v>14436</v>
      </c>
      <c r="O201" s="24">
        <v>14701</v>
      </c>
      <c r="P201" s="24">
        <v>14838</v>
      </c>
      <c r="Q201" s="24">
        <v>14835</v>
      </c>
      <c r="R201" s="24">
        <v>14657</v>
      </c>
      <c r="S201" s="24">
        <v>14750</v>
      </c>
      <c r="T201" s="24">
        <v>14739</v>
      </c>
      <c r="U201" s="24">
        <v>14675</v>
      </c>
      <c r="V201" s="24">
        <v>14937</v>
      </c>
      <c r="W201" s="24">
        <v>14875</v>
      </c>
      <c r="X201" s="24">
        <v>14828</v>
      </c>
      <c r="Y201" s="24">
        <v>14592</v>
      </c>
      <c r="Z201" s="24">
        <v>14399</v>
      </c>
      <c r="AA201" s="24">
        <v>14517</v>
      </c>
      <c r="AB201" s="24">
        <v>14640</v>
      </c>
      <c r="AC201" s="24">
        <v>14581</v>
      </c>
      <c r="AD201" s="24">
        <v>14271</v>
      </c>
      <c r="AE201" s="24">
        <v>14418</v>
      </c>
      <c r="AF201" s="24">
        <v>14409</v>
      </c>
      <c r="AG201" s="24">
        <v>14404</v>
      </c>
      <c r="AH201" s="24">
        <v>14436</v>
      </c>
      <c r="AI201" s="24">
        <v>14541</v>
      </c>
      <c r="AJ201" s="24">
        <v>14363</v>
      </c>
      <c r="AK201" s="24">
        <v>14278</v>
      </c>
      <c r="AL201" s="24">
        <v>14253</v>
      </c>
      <c r="AM201" s="24">
        <v>14401</v>
      </c>
      <c r="AN201" s="24">
        <v>14521</v>
      </c>
      <c r="AO201" s="24">
        <v>14429</v>
      </c>
    </row>
    <row r="202" spans="1:41" x14ac:dyDescent="0.35">
      <c r="A202" t="s">
        <v>225</v>
      </c>
      <c r="B202" s="24">
        <v>32198</v>
      </c>
      <c r="C202" s="24">
        <v>32498</v>
      </c>
      <c r="D202" s="24">
        <v>32932</v>
      </c>
      <c r="E202" s="24">
        <v>32814</v>
      </c>
      <c r="F202" s="24">
        <v>33163</v>
      </c>
      <c r="G202" s="24">
        <v>33293</v>
      </c>
      <c r="H202" s="24">
        <v>33453</v>
      </c>
      <c r="I202" s="24">
        <v>33303</v>
      </c>
      <c r="J202" s="24">
        <v>33073</v>
      </c>
      <c r="K202" s="24">
        <v>33177</v>
      </c>
      <c r="L202" s="24">
        <v>33140</v>
      </c>
      <c r="M202" s="24">
        <v>33149</v>
      </c>
      <c r="N202" s="24">
        <v>33187</v>
      </c>
      <c r="O202" s="24">
        <v>33418</v>
      </c>
      <c r="P202" s="24">
        <v>33741</v>
      </c>
      <c r="Q202" s="24">
        <v>33644</v>
      </c>
      <c r="R202" s="24">
        <v>33889</v>
      </c>
      <c r="S202" s="24">
        <v>34083</v>
      </c>
      <c r="T202" s="24">
        <v>34374</v>
      </c>
      <c r="U202" s="24">
        <v>34085</v>
      </c>
      <c r="V202" s="24">
        <v>33900</v>
      </c>
      <c r="W202" s="24">
        <v>33916</v>
      </c>
      <c r="X202" s="24">
        <v>33808</v>
      </c>
      <c r="Y202" s="24">
        <v>33477</v>
      </c>
      <c r="Z202" s="24">
        <v>33607</v>
      </c>
      <c r="AA202" s="24">
        <v>33751</v>
      </c>
      <c r="AB202" s="24">
        <v>33968</v>
      </c>
      <c r="AC202" s="24">
        <v>33955</v>
      </c>
      <c r="AD202" s="24">
        <v>33994</v>
      </c>
      <c r="AE202" s="24">
        <v>34263</v>
      </c>
      <c r="AF202" s="24">
        <v>34453</v>
      </c>
      <c r="AG202" s="24">
        <v>34028</v>
      </c>
      <c r="AH202" s="24">
        <v>33949</v>
      </c>
      <c r="AI202" s="24">
        <v>33924</v>
      </c>
      <c r="AJ202" s="24">
        <v>33742</v>
      </c>
      <c r="AK202" s="24">
        <v>33617</v>
      </c>
      <c r="AL202" s="24">
        <v>33726</v>
      </c>
      <c r="AM202" s="24">
        <v>33497</v>
      </c>
      <c r="AN202" s="24">
        <v>33543</v>
      </c>
      <c r="AO202" s="24">
        <v>33605</v>
      </c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6"/>
  <sheetViews>
    <sheetView zoomScale="80" zoomScaleNormal="80" workbookViewId="0">
      <pane xSplit="1" ySplit="2" topLeftCell="E3" activePane="bottomRight" state="frozen"/>
      <selection pane="topRight" activeCell="B1" sqref="B1"/>
      <selection pane="bottomLeft" activeCell="A3" sqref="A3"/>
      <selection pane="bottomRight" activeCell="E29" sqref="E29"/>
    </sheetView>
  </sheetViews>
  <sheetFormatPr defaultRowHeight="12.75" x14ac:dyDescent="0.35"/>
  <cols>
    <col min="1" max="1" width="65.59765625" bestFit="1" customWidth="1"/>
    <col min="2" max="8" width="16.73046875" customWidth="1"/>
    <col min="9" max="14" width="13.86328125" customWidth="1"/>
    <col min="15" max="15" width="10.86328125" customWidth="1"/>
    <col min="16" max="17" width="11.59765625" customWidth="1"/>
    <col min="18" max="18" width="13.6640625" customWidth="1"/>
  </cols>
  <sheetData>
    <row r="1" spans="1:19" ht="14.25" x14ac:dyDescent="0.45">
      <c r="A1" s="4" t="s">
        <v>3</v>
      </c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2">
        <v>44805</v>
      </c>
      <c r="K1" s="2">
        <v>44835</v>
      </c>
      <c r="L1" s="2">
        <v>44866</v>
      </c>
      <c r="M1" s="2">
        <v>44896</v>
      </c>
      <c r="N1" s="2">
        <v>44927</v>
      </c>
      <c r="O1" s="2">
        <v>44958</v>
      </c>
      <c r="P1" s="2">
        <v>44986</v>
      </c>
      <c r="Q1" s="2">
        <v>45017</v>
      </c>
      <c r="R1" s="2">
        <v>45047</v>
      </c>
      <c r="S1" s="2"/>
    </row>
    <row r="2" spans="1:19" ht="14.25" x14ac:dyDescent="0.45">
      <c r="A2" s="5" t="s">
        <v>1</v>
      </c>
      <c r="B2" s="2">
        <v>45261</v>
      </c>
      <c r="C2" s="2">
        <v>45292</v>
      </c>
      <c r="D2" s="2">
        <v>45323</v>
      </c>
      <c r="E2" s="2">
        <v>45352</v>
      </c>
      <c r="F2" s="2">
        <v>45383</v>
      </c>
      <c r="G2" s="2">
        <v>45413</v>
      </c>
      <c r="H2" s="2">
        <v>45444</v>
      </c>
      <c r="I2" s="2">
        <v>45474</v>
      </c>
      <c r="J2" s="2">
        <v>45505</v>
      </c>
      <c r="K2" s="2">
        <v>45536</v>
      </c>
      <c r="L2" s="2">
        <v>45566</v>
      </c>
      <c r="M2" s="2">
        <v>45597</v>
      </c>
      <c r="N2" s="2">
        <v>45627</v>
      </c>
      <c r="O2" s="2">
        <v>45658</v>
      </c>
      <c r="P2" s="2">
        <v>45689</v>
      </c>
      <c r="Q2" s="2">
        <v>45717</v>
      </c>
      <c r="R2" s="2">
        <v>45748</v>
      </c>
      <c r="S2" s="2"/>
    </row>
    <row r="3" spans="1:19" x14ac:dyDescent="0.35">
      <c r="A3" t="s">
        <v>234</v>
      </c>
      <c r="B3" s="24">
        <f>SUM('Step 1'!B3:Y3)</f>
        <v>438227</v>
      </c>
      <c r="C3" s="24">
        <f>SUM('Step 1'!C3:Z3)</f>
        <v>439046</v>
      </c>
      <c r="D3" s="24">
        <f>SUM('Step 1'!D3:AA3)</f>
        <v>439789</v>
      </c>
      <c r="E3" s="24">
        <f>SUM('Step 1'!E3:AB3)</f>
        <v>440667</v>
      </c>
      <c r="F3" s="24">
        <f>SUM('Step 1'!F3:AC3)</f>
        <v>441263</v>
      </c>
      <c r="G3" s="24">
        <f>SUM('Step 1'!G3:AD3)</f>
        <v>441697</v>
      </c>
      <c r="H3" s="24">
        <f>SUM('Step 1'!H3:AE3)</f>
        <v>442162</v>
      </c>
      <c r="I3" s="24">
        <f>SUM('Step 1'!I3:AF3)</f>
        <v>442679</v>
      </c>
      <c r="J3" s="24">
        <f>SUM('Step 1'!J3:AG3)</f>
        <v>443171</v>
      </c>
      <c r="K3" s="24">
        <f>SUM('Step 1'!K3:AH3)</f>
        <v>443791</v>
      </c>
      <c r="L3" s="24">
        <f>SUM('Step 1'!L3:AI3)</f>
        <v>444206</v>
      </c>
      <c r="M3" s="24">
        <f>SUM('Step 1'!M3:AJ3)</f>
        <v>444536</v>
      </c>
      <c r="N3" s="24">
        <f>SUM('Step 1'!N3:AK3)</f>
        <v>444785</v>
      </c>
      <c r="O3" s="24">
        <f>SUM('Step 1'!O3:AL3)</f>
        <v>445054</v>
      </c>
      <c r="P3" s="24">
        <f>SUM('Step 1'!P3:AM3)</f>
        <v>445109</v>
      </c>
      <c r="Q3" s="24">
        <f>SUM('Step 1'!Q3:AN3)</f>
        <v>445236</v>
      </c>
      <c r="R3" s="24">
        <f>SUM('Step 1'!R3:AO3)</f>
        <v>445347</v>
      </c>
    </row>
    <row r="4" spans="1:19" x14ac:dyDescent="0.35">
      <c r="A4" t="s">
        <v>233</v>
      </c>
      <c r="B4" s="24">
        <f>SUM('Step 1'!B4:Y4)</f>
        <v>42520757</v>
      </c>
      <c r="C4" s="24">
        <f>SUM('Step 1'!C4:Z4)</f>
        <v>42602767</v>
      </c>
      <c r="D4" s="24">
        <f>SUM('Step 1'!D4:AA4)</f>
        <v>42675782</v>
      </c>
      <c r="E4" s="24">
        <f>SUM('Step 1'!E4:AB4)</f>
        <v>42746810</v>
      </c>
      <c r="F4" s="24">
        <f>SUM('Step 1'!F4:AC4)</f>
        <v>42814979</v>
      </c>
      <c r="G4" s="24">
        <f>SUM('Step 1'!G4:AD4)</f>
        <v>42876516</v>
      </c>
      <c r="H4" s="24">
        <f>SUM('Step 1'!H4:AE4)</f>
        <v>42949358</v>
      </c>
      <c r="I4" s="24">
        <f>SUM('Step 1'!I4:AF4)</f>
        <v>43021292</v>
      </c>
      <c r="J4" s="24">
        <f>SUM('Step 1'!J4:AG4)</f>
        <v>43079674</v>
      </c>
      <c r="K4" s="24">
        <f>SUM('Step 1'!K4:AH4)</f>
        <v>43141893</v>
      </c>
      <c r="L4" s="24">
        <f>SUM('Step 1'!L4:AI4)</f>
        <v>43198341</v>
      </c>
      <c r="M4" s="24">
        <f>SUM('Step 1'!M4:AJ4)</f>
        <v>43247507</v>
      </c>
      <c r="N4" s="24">
        <f>SUM('Step 1'!N4:AK4)</f>
        <v>43297873</v>
      </c>
      <c r="O4" s="24">
        <f>SUM('Step 1'!O4:AL4)</f>
        <v>43329891</v>
      </c>
      <c r="P4" s="24">
        <f>SUM('Step 1'!P4:AM4)</f>
        <v>43347311</v>
      </c>
      <c r="Q4" s="24">
        <f>SUM('Step 1'!Q4:AN4)</f>
        <v>43354335</v>
      </c>
      <c r="R4" s="24">
        <f>SUM('Step 1'!R4:AO4)</f>
        <v>43363706</v>
      </c>
    </row>
    <row r="5" spans="1:19" x14ac:dyDescent="0.35">
      <c r="A5" t="s">
        <v>235</v>
      </c>
      <c r="B5" s="24">
        <f>SUM('Step 1'!B5:Y5)</f>
        <v>355480</v>
      </c>
      <c r="C5" s="24">
        <f>SUM('Step 1'!C5:Z5)</f>
        <v>355496</v>
      </c>
      <c r="D5" s="24">
        <f>SUM('Step 1'!D5:AA5)</f>
        <v>355464</v>
      </c>
      <c r="E5" s="24">
        <f>SUM('Step 1'!E5:AB5)</f>
        <v>355549</v>
      </c>
      <c r="F5" s="24">
        <f>SUM('Step 1'!F5:AC5)</f>
        <v>355572</v>
      </c>
      <c r="G5" s="24">
        <f>SUM('Step 1'!G5:AD5)</f>
        <v>355585</v>
      </c>
      <c r="H5" s="24">
        <f>SUM('Step 1'!H5:AE5)</f>
        <v>355674</v>
      </c>
      <c r="I5" s="24">
        <f>SUM('Step 1'!I5:AF5)</f>
        <v>355589</v>
      </c>
      <c r="J5" s="24">
        <f>SUM('Step 1'!J5:AG5)</f>
        <v>355533</v>
      </c>
      <c r="K5" s="24">
        <f>SUM('Step 1'!K5:AH5)</f>
        <v>355470</v>
      </c>
      <c r="L5" s="24">
        <f>SUM('Step 1'!L5:AI5)</f>
        <v>355502</v>
      </c>
      <c r="M5" s="24">
        <f>SUM('Step 1'!M5:AJ5)</f>
        <v>355447</v>
      </c>
      <c r="N5" s="24">
        <f>SUM('Step 1'!N5:AK5)</f>
        <v>355353</v>
      </c>
      <c r="O5" s="24">
        <f>SUM('Step 1'!O5:AL5)</f>
        <v>355244</v>
      </c>
      <c r="P5" s="24">
        <f>SUM('Step 1'!P5:AM5)</f>
        <v>354882</v>
      </c>
      <c r="Q5" s="24">
        <f>SUM('Step 1'!Q5:AN5)</f>
        <v>354368</v>
      </c>
      <c r="R5" s="24">
        <f>SUM('Step 1'!R5:AO5)</f>
        <v>354328</v>
      </c>
    </row>
    <row r="6" spans="1:19" x14ac:dyDescent="0.35">
      <c r="A6" t="s">
        <v>232</v>
      </c>
      <c r="B6" s="24">
        <f>SUM('Step 1'!B6:Y6)</f>
        <v>41773286</v>
      </c>
      <c r="C6" s="24">
        <f>SUM('Step 1'!C6:Z6)</f>
        <v>41854112</v>
      </c>
      <c r="D6" s="24">
        <f>SUM('Step 1'!D6:AA6)</f>
        <v>41926105</v>
      </c>
      <c r="E6" s="24">
        <f>SUM('Step 1'!E6:AB6)</f>
        <v>41996101</v>
      </c>
      <c r="F6" s="24">
        <f>SUM('Step 1'!F6:AC6)</f>
        <v>42063082</v>
      </c>
      <c r="G6" s="24">
        <f>SUM('Step 1'!G6:AD6)</f>
        <v>42123617</v>
      </c>
      <c r="H6" s="24">
        <f>SUM('Step 1'!H6:AE6)</f>
        <v>42195301</v>
      </c>
      <c r="I6" s="24">
        <f>SUM('Step 1'!I6:AF6)</f>
        <v>42266040</v>
      </c>
      <c r="J6" s="24">
        <f>SUM('Step 1'!J6:AG6)</f>
        <v>42323472</v>
      </c>
      <c r="K6" s="24">
        <f>SUM('Step 1'!K6:AH6)</f>
        <v>42384466</v>
      </c>
      <c r="L6" s="24">
        <f>SUM('Step 1'!L6:AI6)</f>
        <v>42439962</v>
      </c>
      <c r="M6" s="24">
        <f>SUM('Step 1'!M6:AJ6)</f>
        <v>42488108</v>
      </c>
      <c r="N6" s="24">
        <f>SUM('Step 1'!N6:AK6)</f>
        <v>42537619</v>
      </c>
      <c r="O6" s="24">
        <f>SUM('Step 1'!O6:AL6)</f>
        <v>42569080</v>
      </c>
      <c r="P6" s="24">
        <f>SUM('Step 1'!P6:AM6)</f>
        <v>42586283</v>
      </c>
      <c r="Q6" s="24">
        <f>SUM('Step 1'!Q6:AN6)</f>
        <v>42593025</v>
      </c>
      <c r="R6" s="24">
        <f>SUM('Step 1'!R6:AO6)</f>
        <v>42602008</v>
      </c>
    </row>
    <row r="7" spans="1:19" x14ac:dyDescent="0.35">
      <c r="A7" t="s">
        <v>69</v>
      </c>
      <c r="B7" s="24">
        <f>SUM('Step 1'!B7:Y7)</f>
        <v>346528</v>
      </c>
      <c r="C7" s="24">
        <f>SUM('Step 1'!C7:Z7)</f>
        <v>347929</v>
      </c>
      <c r="D7" s="24">
        <f>SUM('Step 1'!D7:AA7)</f>
        <v>349203</v>
      </c>
      <c r="E7" s="24">
        <f>SUM('Step 1'!E7:AB7)</f>
        <v>350468</v>
      </c>
      <c r="F7" s="24">
        <f>SUM('Step 1'!F7:AC7)</f>
        <v>351533</v>
      </c>
      <c r="G7" s="24">
        <f>SUM('Step 1'!G7:AD7)</f>
        <v>352309</v>
      </c>
      <c r="H7" s="24">
        <f>SUM('Step 1'!H7:AE7)</f>
        <v>353098</v>
      </c>
      <c r="I7" s="24">
        <f>SUM('Step 1'!I7:AF7)</f>
        <v>353842</v>
      </c>
      <c r="J7" s="24">
        <f>SUM('Step 1'!J7:AG7)</f>
        <v>354788</v>
      </c>
      <c r="K7" s="24">
        <f>SUM('Step 1'!K7:AH7)</f>
        <v>355729</v>
      </c>
      <c r="L7" s="24">
        <f>SUM('Step 1'!L7:AI7)</f>
        <v>356636</v>
      </c>
      <c r="M7" s="24">
        <f>SUM('Step 1'!M7:AJ7)</f>
        <v>357505</v>
      </c>
      <c r="N7" s="24">
        <f>SUM('Step 1'!N7:AK7)</f>
        <v>358037</v>
      </c>
      <c r="O7" s="24">
        <f>SUM('Step 1'!O7:AL7)</f>
        <v>358900</v>
      </c>
      <c r="P7" s="24">
        <f>SUM('Step 1'!P7:AM7)</f>
        <v>359688</v>
      </c>
      <c r="Q7" s="24">
        <f>SUM('Step 1'!Q7:AN7)</f>
        <v>360640</v>
      </c>
      <c r="R7" s="24">
        <f>SUM('Step 1'!R7:AO7)</f>
        <v>361189</v>
      </c>
    </row>
    <row r="8" spans="1:19" x14ac:dyDescent="0.35">
      <c r="A8" t="s">
        <v>70</v>
      </c>
      <c r="B8" s="24">
        <f>SUM('Step 1'!B8:Y8)</f>
        <v>1426978</v>
      </c>
      <c r="C8" s="24">
        <f>SUM('Step 1'!C8:Z8)</f>
        <v>1430542</v>
      </c>
      <c r="D8" s="24">
        <f>SUM('Step 1'!D8:AA8)</f>
        <v>1434422</v>
      </c>
      <c r="E8" s="24">
        <f>SUM('Step 1'!E8:AB8)</f>
        <v>1438541</v>
      </c>
      <c r="F8" s="24">
        <f>SUM('Step 1'!F8:AC8)</f>
        <v>1442327</v>
      </c>
      <c r="G8" s="24">
        <f>SUM('Step 1'!G8:AD8)</f>
        <v>1445610</v>
      </c>
      <c r="H8" s="24">
        <f>SUM('Step 1'!H8:AE8)</f>
        <v>1449086</v>
      </c>
      <c r="I8" s="24">
        <f>SUM('Step 1'!I8:AF8)</f>
        <v>1452398</v>
      </c>
      <c r="J8" s="24">
        <f>SUM('Step 1'!J8:AG8)</f>
        <v>1455767</v>
      </c>
      <c r="K8" s="24">
        <f>SUM('Step 1'!K8:AH8)</f>
        <v>1458773</v>
      </c>
      <c r="L8" s="24">
        <f>SUM('Step 1'!L8:AI8)</f>
        <v>1461499</v>
      </c>
      <c r="M8" s="24">
        <f>SUM('Step 1'!M8:AJ8)</f>
        <v>1463911</v>
      </c>
      <c r="N8" s="24">
        <f>SUM('Step 1'!N8:AK8)</f>
        <v>1466086</v>
      </c>
      <c r="O8" s="24">
        <f>SUM('Step 1'!O8:AL8)</f>
        <v>1468935</v>
      </c>
      <c r="P8" s="24">
        <f>SUM('Step 1'!P8:AM8)</f>
        <v>1470808</v>
      </c>
      <c r="Q8" s="24">
        <f>SUM('Step 1'!Q8:AN8)</f>
        <v>1472454</v>
      </c>
      <c r="R8" s="24">
        <f>SUM('Step 1'!R8:AO8)</f>
        <v>1473880</v>
      </c>
    </row>
    <row r="9" spans="1:19" x14ac:dyDescent="0.35">
      <c r="A9" t="s">
        <v>71</v>
      </c>
      <c r="B9" s="24">
        <f>SUM('Step 1'!B9:Y9)</f>
        <v>2385920</v>
      </c>
      <c r="C9" s="24">
        <f>SUM('Step 1'!C9:Z9)</f>
        <v>2390144</v>
      </c>
      <c r="D9" s="24">
        <f>SUM('Step 1'!D9:AA9)</f>
        <v>2393782</v>
      </c>
      <c r="E9" s="24">
        <f>SUM('Step 1'!E9:AB9)</f>
        <v>2397312</v>
      </c>
      <c r="F9" s="24">
        <f>SUM('Step 1'!F9:AC9)</f>
        <v>2400712</v>
      </c>
      <c r="G9" s="24">
        <f>SUM('Step 1'!G9:AD9)</f>
        <v>2403801</v>
      </c>
      <c r="H9" s="24">
        <f>SUM('Step 1'!H9:AE9)</f>
        <v>2407410</v>
      </c>
      <c r="I9" s="24">
        <f>SUM('Step 1'!I9:AF9)</f>
        <v>2411062</v>
      </c>
      <c r="J9" s="24">
        <f>SUM('Step 1'!J9:AG9)</f>
        <v>2413974</v>
      </c>
      <c r="K9" s="24">
        <f>SUM('Step 1'!K9:AH9)</f>
        <v>2417174</v>
      </c>
      <c r="L9" s="24">
        <f>SUM('Step 1'!L9:AI9)</f>
        <v>2420088</v>
      </c>
      <c r="M9" s="24">
        <f>SUM('Step 1'!M9:AJ9)</f>
        <v>2422583</v>
      </c>
      <c r="N9" s="24">
        <f>SUM('Step 1'!N9:AK9)</f>
        <v>2425141</v>
      </c>
      <c r="O9" s="24">
        <f>SUM('Step 1'!O9:AL9)</f>
        <v>2426960</v>
      </c>
      <c r="P9" s="24">
        <f>SUM('Step 1'!P9:AM9)</f>
        <v>2427919</v>
      </c>
      <c r="Q9" s="24">
        <f>SUM('Step 1'!Q9:AN9)</f>
        <v>2428495</v>
      </c>
      <c r="R9" s="24">
        <f>SUM('Step 1'!R9:AO9)</f>
        <v>2429197</v>
      </c>
    </row>
    <row r="10" spans="1:19" x14ac:dyDescent="0.35">
      <c r="A10" t="s">
        <v>71</v>
      </c>
      <c r="B10" s="24">
        <f>SUM('Step 1'!B10:Y10)</f>
        <v>2385920</v>
      </c>
      <c r="C10" s="24">
        <f>SUM('Step 1'!C10:Z10)</f>
        <v>2390144</v>
      </c>
      <c r="D10" s="24">
        <f>SUM('Step 1'!D10:AA10)</f>
        <v>2393782</v>
      </c>
      <c r="E10" s="24">
        <f>SUM('Step 1'!E10:AB10)</f>
        <v>2397312</v>
      </c>
      <c r="F10" s="24">
        <f>SUM('Step 1'!F10:AC10)</f>
        <v>2400712</v>
      </c>
      <c r="G10" s="24">
        <f>SUM('Step 1'!G10:AD10)</f>
        <v>2403801</v>
      </c>
      <c r="H10" s="24">
        <f>SUM('Step 1'!H10:AE10)</f>
        <v>2407410</v>
      </c>
      <c r="I10" s="24">
        <f>SUM('Step 1'!I10:AF10)</f>
        <v>2411062</v>
      </c>
      <c r="J10" s="24">
        <f>SUM('Step 1'!J10:AG10)</f>
        <v>2413974</v>
      </c>
      <c r="K10" s="24">
        <f>SUM('Step 1'!K10:AH10)</f>
        <v>2417174</v>
      </c>
      <c r="L10" s="24">
        <f>SUM('Step 1'!L10:AI10)</f>
        <v>2420088</v>
      </c>
      <c r="M10" s="24">
        <f>SUM('Step 1'!M10:AJ10)</f>
        <v>2422583</v>
      </c>
      <c r="N10" s="24">
        <f>SUM('Step 1'!N10:AK10)</f>
        <v>2425141</v>
      </c>
      <c r="O10" s="24">
        <f>SUM('Step 1'!O10:AL10)</f>
        <v>2426960</v>
      </c>
      <c r="P10" s="24">
        <f>SUM('Step 1'!P10:AM10)</f>
        <v>2427919</v>
      </c>
      <c r="Q10" s="24">
        <f>SUM('Step 1'!Q10:AN10)</f>
        <v>2428495</v>
      </c>
      <c r="R10" s="24">
        <f>SUM('Step 1'!R10:AO10)</f>
        <v>2429197</v>
      </c>
    </row>
    <row r="11" spans="1:19" x14ac:dyDescent="0.35">
      <c r="A11" t="s">
        <v>72</v>
      </c>
      <c r="B11" s="24">
        <f>SUM('Step 1'!B11:Y11)</f>
        <v>146841</v>
      </c>
      <c r="C11" s="24">
        <f>SUM('Step 1'!C11:Z11)</f>
        <v>146928</v>
      </c>
      <c r="D11" s="24">
        <f>SUM('Step 1'!D11:AA11)</f>
        <v>146943</v>
      </c>
      <c r="E11" s="24">
        <f>SUM('Step 1'!E11:AB11)</f>
        <v>146980</v>
      </c>
      <c r="F11" s="24">
        <f>SUM('Step 1'!F11:AC11)</f>
        <v>146921</v>
      </c>
      <c r="G11" s="24">
        <f>SUM('Step 1'!G11:AD11)</f>
        <v>146782</v>
      </c>
      <c r="H11" s="24">
        <f>SUM('Step 1'!H11:AE11)</f>
        <v>146673</v>
      </c>
      <c r="I11" s="24">
        <f>SUM('Step 1'!I11:AF11)</f>
        <v>146510</v>
      </c>
      <c r="J11" s="24">
        <f>SUM('Step 1'!J11:AG11)</f>
        <v>146283</v>
      </c>
      <c r="K11" s="24">
        <f>SUM('Step 1'!K11:AH11)</f>
        <v>146146</v>
      </c>
      <c r="L11" s="24">
        <f>SUM('Step 1'!L11:AI11)</f>
        <v>146046</v>
      </c>
      <c r="M11" s="24">
        <f>SUM('Step 1'!M11:AJ11)</f>
        <v>145947</v>
      </c>
      <c r="N11" s="24">
        <f>SUM('Step 1'!N11:AK11)</f>
        <v>145819</v>
      </c>
      <c r="O11" s="24">
        <f>SUM('Step 1'!O11:AL11)</f>
        <v>145732</v>
      </c>
      <c r="P11" s="24">
        <f>SUM('Step 1'!P11:AM11)</f>
        <v>145569</v>
      </c>
      <c r="Q11" s="24">
        <f>SUM('Step 1'!Q11:AN11)</f>
        <v>145374</v>
      </c>
      <c r="R11" s="24">
        <f>SUM('Step 1'!R11:AO11)</f>
        <v>145207</v>
      </c>
    </row>
    <row r="12" spans="1:19" x14ac:dyDescent="0.35">
      <c r="A12" t="s">
        <v>73</v>
      </c>
      <c r="B12" s="24">
        <f>SUM('Step 1'!B12:Y12)</f>
        <v>200870</v>
      </c>
      <c r="C12" s="24">
        <f>SUM('Step 1'!C12:Z12)</f>
        <v>201009</v>
      </c>
      <c r="D12" s="24">
        <f>SUM('Step 1'!D12:AA12)</f>
        <v>201025</v>
      </c>
      <c r="E12" s="24">
        <f>SUM('Step 1'!E12:AB12)</f>
        <v>201073</v>
      </c>
      <c r="F12" s="24">
        <f>SUM('Step 1'!F12:AC12)</f>
        <v>200994</v>
      </c>
      <c r="G12" s="24">
        <f>SUM('Step 1'!G12:AD12)</f>
        <v>200803</v>
      </c>
      <c r="H12" s="24">
        <f>SUM('Step 1'!H12:AE12)</f>
        <v>200664</v>
      </c>
      <c r="I12" s="24">
        <f>SUM('Step 1'!I12:AF12)</f>
        <v>200451</v>
      </c>
      <c r="J12" s="24">
        <f>SUM('Step 1'!J12:AG12)</f>
        <v>200137</v>
      </c>
      <c r="K12" s="24">
        <f>SUM('Step 1'!K12:AH12)</f>
        <v>199930</v>
      </c>
      <c r="L12" s="24">
        <f>SUM('Step 1'!L12:AI12)</f>
        <v>199761</v>
      </c>
      <c r="M12" s="24">
        <f>SUM('Step 1'!M12:AJ12)</f>
        <v>199604</v>
      </c>
      <c r="N12" s="24">
        <f>SUM('Step 1'!N12:AK12)</f>
        <v>199404</v>
      </c>
      <c r="O12" s="24">
        <f>SUM('Step 1'!O12:AL12)</f>
        <v>199253</v>
      </c>
      <c r="P12" s="24">
        <f>SUM('Step 1'!P12:AM12)</f>
        <v>199003</v>
      </c>
      <c r="Q12" s="24">
        <f>SUM('Step 1'!Q12:AN12)</f>
        <v>198710</v>
      </c>
      <c r="R12" s="24">
        <f>SUM('Step 1'!R12:AO12)</f>
        <v>198454</v>
      </c>
    </row>
    <row r="13" spans="1:19" x14ac:dyDescent="0.35">
      <c r="A13" t="s">
        <v>74</v>
      </c>
      <c r="B13" s="24">
        <f>SUM('Step 1'!B13:Y13)</f>
        <v>153602</v>
      </c>
      <c r="C13" s="24">
        <f>SUM('Step 1'!C13:Z13)</f>
        <v>153914</v>
      </c>
      <c r="D13" s="24">
        <f>SUM('Step 1'!D13:AA13)</f>
        <v>154243</v>
      </c>
      <c r="E13" s="24">
        <f>SUM('Step 1'!E13:AB13)</f>
        <v>154560</v>
      </c>
      <c r="F13" s="24">
        <f>SUM('Step 1'!F13:AC13)</f>
        <v>154858</v>
      </c>
      <c r="G13" s="24">
        <f>SUM('Step 1'!G13:AD13)</f>
        <v>155136</v>
      </c>
      <c r="H13" s="24">
        <f>SUM('Step 1'!H13:AE13)</f>
        <v>155398</v>
      </c>
      <c r="I13" s="24">
        <f>SUM('Step 1'!I13:AF13)</f>
        <v>155608</v>
      </c>
      <c r="J13" s="24">
        <f>SUM('Step 1'!J13:AG13)</f>
        <v>155796</v>
      </c>
      <c r="K13" s="24">
        <f>SUM('Step 1'!K13:AH13)</f>
        <v>156036</v>
      </c>
      <c r="L13" s="24">
        <f>SUM('Step 1'!L13:AI13)</f>
        <v>156245</v>
      </c>
      <c r="M13" s="24">
        <f>SUM('Step 1'!M13:AJ13)</f>
        <v>156416</v>
      </c>
      <c r="N13" s="24">
        <f>SUM('Step 1'!N13:AK13)</f>
        <v>156510</v>
      </c>
      <c r="O13" s="24">
        <f>SUM('Step 1'!O13:AL13)</f>
        <v>156616</v>
      </c>
      <c r="P13" s="24">
        <f>SUM('Step 1'!P13:AM13)</f>
        <v>156649</v>
      </c>
      <c r="Q13" s="24">
        <f>SUM('Step 1'!Q13:AN13)</f>
        <v>156680</v>
      </c>
      <c r="R13" s="24">
        <f>SUM('Step 1'!R13:AO13)</f>
        <v>156740</v>
      </c>
    </row>
    <row r="14" spans="1:19" x14ac:dyDescent="0.35">
      <c r="A14" t="s">
        <v>75</v>
      </c>
      <c r="B14" s="24">
        <f>SUM('Step 1'!B14:Y14)</f>
        <v>369745</v>
      </c>
      <c r="C14" s="24">
        <f>SUM('Step 1'!C14:Z14)</f>
        <v>369903</v>
      </c>
      <c r="D14" s="24">
        <f>SUM('Step 1'!D14:AA14)</f>
        <v>370018</v>
      </c>
      <c r="E14" s="24">
        <f>SUM('Step 1'!E14:AB14)</f>
        <v>370169</v>
      </c>
      <c r="F14" s="24">
        <f>SUM('Step 1'!F14:AC14)</f>
        <v>370252</v>
      </c>
      <c r="G14" s="24">
        <f>SUM('Step 1'!G14:AD14)</f>
        <v>370225</v>
      </c>
      <c r="H14" s="24">
        <f>SUM('Step 1'!H14:AE14)</f>
        <v>370177</v>
      </c>
      <c r="I14" s="24">
        <f>SUM('Step 1'!I14:AF14)</f>
        <v>370165</v>
      </c>
      <c r="J14" s="24">
        <f>SUM('Step 1'!J14:AG14)</f>
        <v>370112</v>
      </c>
      <c r="K14" s="24">
        <f>SUM('Step 1'!K14:AH14)</f>
        <v>369993</v>
      </c>
      <c r="L14" s="24">
        <f>SUM('Step 1'!L14:AI14)</f>
        <v>369907</v>
      </c>
      <c r="M14" s="24">
        <f>SUM('Step 1'!M14:AJ14)</f>
        <v>369720</v>
      </c>
      <c r="N14" s="24">
        <f>SUM('Step 1'!N14:AK14)</f>
        <v>369482</v>
      </c>
      <c r="O14" s="24">
        <f>SUM('Step 1'!O14:AL14)</f>
        <v>369500</v>
      </c>
      <c r="P14" s="24">
        <f>SUM('Step 1'!P14:AM14)</f>
        <v>369173</v>
      </c>
      <c r="Q14" s="24">
        <f>SUM('Step 1'!Q14:AN14)</f>
        <v>368804</v>
      </c>
      <c r="R14" s="24">
        <f>SUM('Step 1'!R14:AO14)</f>
        <v>368526</v>
      </c>
    </row>
    <row r="15" spans="1:19" x14ac:dyDescent="0.35">
      <c r="A15" t="s">
        <v>76</v>
      </c>
      <c r="B15" s="24">
        <f>SUM('Step 1'!B15:Y15)</f>
        <v>194161</v>
      </c>
      <c r="C15" s="24">
        <f>SUM('Step 1'!C15:Z15)</f>
        <v>194410</v>
      </c>
      <c r="D15" s="24">
        <f>SUM('Step 1'!D15:AA15)</f>
        <v>194622</v>
      </c>
      <c r="E15" s="24">
        <f>SUM('Step 1'!E15:AB15)</f>
        <v>194818</v>
      </c>
      <c r="F15" s="24">
        <f>SUM('Step 1'!F15:AC15)</f>
        <v>194983</v>
      </c>
      <c r="G15" s="24">
        <f>SUM('Step 1'!G15:AD15)</f>
        <v>195058</v>
      </c>
      <c r="H15" s="24">
        <f>SUM('Step 1'!H15:AE15)</f>
        <v>195107</v>
      </c>
      <c r="I15" s="24">
        <f>SUM('Step 1'!I15:AF15)</f>
        <v>195161</v>
      </c>
      <c r="J15" s="24">
        <f>SUM('Step 1'!J15:AG15)</f>
        <v>195228</v>
      </c>
      <c r="K15" s="24">
        <f>SUM('Step 1'!K15:AH15)</f>
        <v>195295</v>
      </c>
      <c r="L15" s="24">
        <f>SUM('Step 1'!L15:AI15)</f>
        <v>195396</v>
      </c>
      <c r="M15" s="24">
        <f>SUM('Step 1'!M15:AJ15)</f>
        <v>195441</v>
      </c>
      <c r="N15" s="24">
        <f>SUM('Step 1'!N15:AK15)</f>
        <v>195427</v>
      </c>
      <c r="O15" s="24">
        <f>SUM('Step 1'!O15:AL15)</f>
        <v>195456</v>
      </c>
      <c r="P15" s="24">
        <f>SUM('Step 1'!P15:AM15)</f>
        <v>195322</v>
      </c>
      <c r="Q15" s="24">
        <f>SUM('Step 1'!Q15:AN15)</f>
        <v>195160</v>
      </c>
      <c r="R15" s="24">
        <f>SUM('Step 1'!R15:AO15)</f>
        <v>194989</v>
      </c>
    </row>
    <row r="16" spans="1:19" x14ac:dyDescent="0.35">
      <c r="A16" t="s">
        <v>77</v>
      </c>
      <c r="B16" s="24">
        <f>SUM('Step 1'!B16:Y16)</f>
        <v>3641439</v>
      </c>
      <c r="C16" s="24">
        <f>SUM('Step 1'!C16:Z16)</f>
        <v>3648268</v>
      </c>
      <c r="D16" s="24">
        <f>SUM('Step 1'!D16:AA16)</f>
        <v>3654111</v>
      </c>
      <c r="E16" s="24">
        <f>SUM('Step 1'!E16:AB16)</f>
        <v>3659387</v>
      </c>
      <c r="F16" s="24">
        <f>SUM('Step 1'!F16:AC16)</f>
        <v>3664670</v>
      </c>
      <c r="G16" s="24">
        <f>SUM('Step 1'!G16:AD16)</f>
        <v>3669417</v>
      </c>
      <c r="H16" s="24">
        <f>SUM('Step 1'!H16:AE16)</f>
        <v>3675103</v>
      </c>
      <c r="I16" s="24">
        <f>SUM('Step 1'!I16:AF16)</f>
        <v>3680725</v>
      </c>
      <c r="J16" s="24">
        <f>SUM('Step 1'!J16:AG16)</f>
        <v>3685284</v>
      </c>
      <c r="K16" s="24">
        <f>SUM('Step 1'!K16:AH16)</f>
        <v>3690398</v>
      </c>
      <c r="L16" s="24">
        <f>SUM('Step 1'!L16:AI16)</f>
        <v>3695312</v>
      </c>
      <c r="M16" s="24">
        <f>SUM('Step 1'!M16:AJ16)</f>
        <v>3699645</v>
      </c>
      <c r="N16" s="24">
        <f>SUM('Step 1'!N16:AK16)</f>
        <v>3703967</v>
      </c>
      <c r="O16" s="24">
        <f>SUM('Step 1'!O16:AL16)</f>
        <v>3706995</v>
      </c>
      <c r="P16" s="24">
        <f>SUM('Step 1'!P16:AM16)</f>
        <v>3708878</v>
      </c>
      <c r="Q16" s="24">
        <f>SUM('Step 1'!Q16:AN16)</f>
        <v>3709937</v>
      </c>
      <c r="R16" s="24">
        <f>SUM('Step 1'!R16:AO16)</f>
        <v>3711023</v>
      </c>
    </row>
    <row r="17" spans="1:18" x14ac:dyDescent="0.35">
      <c r="A17" t="s">
        <v>78</v>
      </c>
      <c r="B17" s="24">
        <f>SUM('Step 1'!B17:Y17)</f>
        <v>962088</v>
      </c>
      <c r="C17" s="24">
        <f>SUM('Step 1'!C17:Z17)</f>
        <v>964022</v>
      </c>
      <c r="D17" s="24">
        <f>SUM('Step 1'!D17:AA17)</f>
        <v>966142</v>
      </c>
      <c r="E17" s="24">
        <f>SUM('Step 1'!E17:AB17)</f>
        <v>967970</v>
      </c>
      <c r="F17" s="24">
        <f>SUM('Step 1'!F17:AC17)</f>
        <v>969754</v>
      </c>
      <c r="G17" s="24">
        <f>SUM('Step 1'!G17:AD17)</f>
        <v>971086</v>
      </c>
      <c r="H17" s="24">
        <f>SUM('Step 1'!H17:AE17)</f>
        <v>972127</v>
      </c>
      <c r="I17" s="24">
        <f>SUM('Step 1'!I17:AF17)</f>
        <v>972864</v>
      </c>
      <c r="J17" s="24">
        <f>SUM('Step 1'!J17:AG17)</f>
        <v>973451</v>
      </c>
      <c r="K17" s="24">
        <f>SUM('Step 1'!K17:AH17)</f>
        <v>974039</v>
      </c>
      <c r="L17" s="24">
        <f>SUM('Step 1'!L17:AI17)</f>
        <v>974138</v>
      </c>
      <c r="M17" s="24">
        <f>SUM('Step 1'!M17:AJ17)</f>
        <v>974114</v>
      </c>
      <c r="N17" s="24">
        <f>SUM('Step 1'!N17:AK17)</f>
        <v>973610</v>
      </c>
      <c r="O17" s="24">
        <f>SUM('Step 1'!O17:AL17)</f>
        <v>973579</v>
      </c>
      <c r="P17" s="24">
        <f>SUM('Step 1'!P17:AM17)</f>
        <v>973173</v>
      </c>
      <c r="Q17" s="24">
        <f>SUM('Step 1'!Q17:AN17)</f>
        <v>972586</v>
      </c>
      <c r="R17" s="24">
        <f>SUM('Step 1'!R17:AO17)</f>
        <v>971950</v>
      </c>
    </row>
    <row r="18" spans="1:18" x14ac:dyDescent="0.35">
      <c r="A18" t="s">
        <v>79</v>
      </c>
      <c r="B18" s="24">
        <f>SUM('Step 1'!B18:Y18)</f>
        <v>51319</v>
      </c>
      <c r="C18" s="24">
        <f>SUM('Step 1'!C18:Z18)</f>
        <v>51463</v>
      </c>
      <c r="D18" s="24">
        <f>SUM('Step 1'!D18:AA18)</f>
        <v>51551</v>
      </c>
      <c r="E18" s="24">
        <f>SUM('Step 1'!E18:AB18)</f>
        <v>51658</v>
      </c>
      <c r="F18" s="24">
        <f>SUM('Step 1'!F18:AC18)</f>
        <v>51798</v>
      </c>
      <c r="G18" s="24">
        <f>SUM('Step 1'!G18:AD18)</f>
        <v>52002</v>
      </c>
      <c r="H18" s="24">
        <f>SUM('Step 1'!H18:AE18)</f>
        <v>52263</v>
      </c>
      <c r="I18" s="24">
        <f>SUM('Step 1'!I18:AF18)</f>
        <v>52356</v>
      </c>
      <c r="J18" s="24">
        <f>SUM('Step 1'!J18:AG18)</f>
        <v>52382</v>
      </c>
      <c r="K18" s="24">
        <f>SUM('Step 1'!K18:AH18)</f>
        <v>52362</v>
      </c>
      <c r="L18" s="24">
        <f>SUM('Step 1'!L18:AI18)</f>
        <v>52439</v>
      </c>
      <c r="M18" s="24">
        <f>SUM('Step 1'!M18:AJ18)</f>
        <v>52535</v>
      </c>
      <c r="N18" s="24">
        <f>SUM('Step 1'!N18:AK18)</f>
        <v>52587</v>
      </c>
      <c r="O18" s="24">
        <f>SUM('Step 1'!O18:AL18)</f>
        <v>52718</v>
      </c>
      <c r="P18" s="24">
        <f>SUM('Step 1'!P18:AM18)</f>
        <v>52808</v>
      </c>
      <c r="Q18" s="24">
        <f>SUM('Step 1'!Q18:AN18)</f>
        <v>52924</v>
      </c>
      <c r="R18" s="24">
        <f>SUM('Step 1'!R18:AO18)</f>
        <v>53033</v>
      </c>
    </row>
    <row r="19" spans="1:18" x14ac:dyDescent="0.35">
      <c r="A19" t="s">
        <v>80</v>
      </c>
      <c r="B19" s="24">
        <f>SUM('Step 1'!B19:Y19)</f>
        <v>932681</v>
      </c>
      <c r="C19" s="24">
        <f>SUM('Step 1'!C19:Z19)</f>
        <v>933464</v>
      </c>
      <c r="D19" s="24">
        <f>SUM('Step 1'!D19:AA19)</f>
        <v>934283</v>
      </c>
      <c r="E19" s="24">
        <f>SUM('Step 1'!E19:AB19)</f>
        <v>935148</v>
      </c>
      <c r="F19" s="24">
        <f>SUM('Step 1'!F19:AC19)</f>
        <v>935849</v>
      </c>
      <c r="G19" s="24">
        <f>SUM('Step 1'!G19:AD19)</f>
        <v>936244</v>
      </c>
      <c r="H19" s="24">
        <f>SUM('Step 1'!H19:AE19)</f>
        <v>936534</v>
      </c>
      <c r="I19" s="24">
        <f>SUM('Step 1'!I19:AF19)</f>
        <v>936911</v>
      </c>
      <c r="J19" s="24">
        <f>SUM('Step 1'!J19:AG19)</f>
        <v>937253</v>
      </c>
      <c r="K19" s="24">
        <f>SUM('Step 1'!K19:AH19)</f>
        <v>937571</v>
      </c>
      <c r="L19" s="24">
        <f>SUM('Step 1'!L19:AI19)</f>
        <v>937848</v>
      </c>
      <c r="M19" s="24">
        <f>SUM('Step 1'!M19:AJ19)</f>
        <v>937796</v>
      </c>
      <c r="N19" s="24">
        <f>SUM('Step 1'!N19:AK19)</f>
        <v>937577</v>
      </c>
      <c r="O19" s="24">
        <f>SUM('Step 1'!O19:AL19)</f>
        <v>937582</v>
      </c>
      <c r="P19" s="24">
        <f>SUM('Step 1'!P19:AM19)</f>
        <v>936881</v>
      </c>
      <c r="Q19" s="24">
        <f>SUM('Step 1'!Q19:AN19)</f>
        <v>936145</v>
      </c>
      <c r="R19" s="24">
        <f>SUM('Step 1'!R19:AO19)</f>
        <v>935497</v>
      </c>
    </row>
    <row r="20" spans="1:18" x14ac:dyDescent="0.35">
      <c r="A20" t="s">
        <v>81</v>
      </c>
      <c r="B20" s="24">
        <f>SUM('Step 1'!B20:Y20)</f>
        <v>522218</v>
      </c>
      <c r="C20" s="24">
        <f>SUM('Step 1'!C20:Z20)</f>
        <v>523285</v>
      </c>
      <c r="D20" s="24">
        <f>SUM('Step 1'!D20:AA20)</f>
        <v>524423</v>
      </c>
      <c r="E20" s="24">
        <f>SUM('Step 1'!E20:AB20)</f>
        <v>525353</v>
      </c>
      <c r="F20" s="24">
        <f>SUM('Step 1'!F20:AC20)</f>
        <v>525984</v>
      </c>
      <c r="G20" s="24">
        <f>SUM('Step 1'!G20:AD20)</f>
        <v>526562</v>
      </c>
      <c r="H20" s="24">
        <f>SUM('Step 1'!H20:AE20)</f>
        <v>527223</v>
      </c>
      <c r="I20" s="24">
        <f>SUM('Step 1'!I20:AF20)</f>
        <v>527754</v>
      </c>
      <c r="J20" s="24">
        <f>SUM('Step 1'!J20:AG20)</f>
        <v>528056</v>
      </c>
      <c r="K20" s="24">
        <f>SUM('Step 1'!K20:AH20)</f>
        <v>528212</v>
      </c>
      <c r="L20" s="24">
        <f>SUM('Step 1'!L20:AI20)</f>
        <v>528503</v>
      </c>
      <c r="M20" s="24">
        <f>SUM('Step 1'!M20:AJ20)</f>
        <v>529274</v>
      </c>
      <c r="N20" s="24">
        <f>SUM('Step 1'!N20:AK20)</f>
        <v>529660</v>
      </c>
      <c r="O20" s="24">
        <f>SUM('Step 1'!O20:AL20)</f>
        <v>529720</v>
      </c>
      <c r="P20" s="24">
        <f>SUM('Step 1'!P20:AM20)</f>
        <v>529623</v>
      </c>
      <c r="Q20" s="24">
        <f>SUM('Step 1'!Q20:AN20)</f>
        <v>529317</v>
      </c>
      <c r="R20" s="24">
        <f>SUM('Step 1'!R20:AO20)</f>
        <v>528924</v>
      </c>
    </row>
    <row r="21" spans="1:18" x14ac:dyDescent="0.35">
      <c r="A21" t="s">
        <v>82</v>
      </c>
      <c r="B21" s="24">
        <f>SUM('Step 1'!B21:Y21)</f>
        <v>2208529</v>
      </c>
      <c r="C21" s="24">
        <f>SUM('Step 1'!C21:Z21)</f>
        <v>2213431</v>
      </c>
      <c r="D21" s="24">
        <f>SUM('Step 1'!D21:AA21)</f>
        <v>2217969</v>
      </c>
      <c r="E21" s="24">
        <f>SUM('Step 1'!E21:AB21)</f>
        <v>2221378</v>
      </c>
      <c r="F21" s="24">
        <f>SUM('Step 1'!F21:AC21)</f>
        <v>2224127</v>
      </c>
      <c r="G21" s="24">
        <f>SUM('Step 1'!G21:AD21)</f>
        <v>2226433</v>
      </c>
      <c r="H21" s="24">
        <f>SUM('Step 1'!H21:AE21)</f>
        <v>2228582</v>
      </c>
      <c r="I21" s="24">
        <f>SUM('Step 1'!I21:AF21)</f>
        <v>2230599</v>
      </c>
      <c r="J21" s="24">
        <f>SUM('Step 1'!J21:AG21)</f>
        <v>2231858</v>
      </c>
      <c r="K21" s="24">
        <f>SUM('Step 1'!K21:AH21)</f>
        <v>2232958</v>
      </c>
      <c r="L21" s="24">
        <f>SUM('Step 1'!L21:AI21)</f>
        <v>2235094</v>
      </c>
      <c r="M21" s="24">
        <f>SUM('Step 1'!M21:AJ21)</f>
        <v>2238436</v>
      </c>
      <c r="N21" s="24">
        <f>SUM('Step 1'!N21:AK21)</f>
        <v>2240100</v>
      </c>
      <c r="O21" s="24">
        <f>SUM('Step 1'!O21:AL21)</f>
        <v>2240002</v>
      </c>
      <c r="P21" s="24">
        <f>SUM('Step 1'!P21:AM21)</f>
        <v>2238759</v>
      </c>
      <c r="Q21" s="24">
        <f>SUM('Step 1'!Q21:AN21)</f>
        <v>2236826</v>
      </c>
      <c r="R21" s="24">
        <f>SUM('Step 1'!R21:AO21)</f>
        <v>2234826</v>
      </c>
    </row>
    <row r="22" spans="1:18" x14ac:dyDescent="0.35">
      <c r="A22" t="s">
        <v>83</v>
      </c>
      <c r="B22" s="24">
        <f>SUM('Step 1'!B22:Y22)</f>
        <v>62307</v>
      </c>
      <c r="C22" s="24">
        <f>SUM('Step 1'!C22:Z22)</f>
        <v>62445</v>
      </c>
      <c r="D22" s="24">
        <f>SUM('Step 1'!D22:AA22)</f>
        <v>62591</v>
      </c>
      <c r="E22" s="24">
        <f>SUM('Step 1'!E22:AB22)</f>
        <v>62725</v>
      </c>
      <c r="F22" s="24">
        <f>SUM('Step 1'!F22:AC22)</f>
        <v>62824</v>
      </c>
      <c r="G22" s="24">
        <f>SUM('Step 1'!G22:AD22)</f>
        <v>62927</v>
      </c>
      <c r="H22" s="24">
        <f>SUM('Step 1'!H22:AE22)</f>
        <v>63000</v>
      </c>
      <c r="I22" s="24">
        <f>SUM('Step 1'!I22:AF22)</f>
        <v>63036</v>
      </c>
      <c r="J22" s="24">
        <f>SUM('Step 1'!J22:AG22)</f>
        <v>63112</v>
      </c>
      <c r="K22" s="24">
        <f>SUM('Step 1'!K22:AH22)</f>
        <v>63184</v>
      </c>
      <c r="L22" s="24">
        <f>SUM('Step 1'!L22:AI22)</f>
        <v>63245</v>
      </c>
      <c r="M22" s="24">
        <f>SUM('Step 1'!M22:AJ22)</f>
        <v>63264</v>
      </c>
      <c r="N22" s="24">
        <f>SUM('Step 1'!N22:AK22)</f>
        <v>63254</v>
      </c>
      <c r="O22" s="24">
        <f>SUM('Step 1'!O22:AL22)</f>
        <v>63295</v>
      </c>
      <c r="P22" s="24">
        <f>SUM('Step 1'!P22:AM22)</f>
        <v>63319</v>
      </c>
      <c r="Q22" s="24">
        <f>SUM('Step 1'!Q22:AN22)</f>
        <v>63374</v>
      </c>
      <c r="R22" s="24">
        <f>SUM('Step 1'!R22:AO22)</f>
        <v>63414</v>
      </c>
    </row>
    <row r="23" spans="1:18" x14ac:dyDescent="0.35">
      <c r="A23" t="s">
        <v>84</v>
      </c>
      <c r="B23" s="24">
        <f>SUM('Step 1'!B23:Y23)</f>
        <v>355899</v>
      </c>
      <c r="C23" s="24">
        <f>SUM('Step 1'!C23:Z23)</f>
        <v>356216</v>
      </c>
      <c r="D23" s="24">
        <f>SUM('Step 1'!D23:AA23)</f>
        <v>356590</v>
      </c>
      <c r="E23" s="24">
        <f>SUM('Step 1'!E23:AB23)</f>
        <v>357051</v>
      </c>
      <c r="F23" s="24">
        <f>SUM('Step 1'!F23:AC23)</f>
        <v>357183</v>
      </c>
      <c r="G23" s="24">
        <f>SUM('Step 1'!G23:AD23)</f>
        <v>357239</v>
      </c>
      <c r="H23" s="24">
        <f>SUM('Step 1'!H23:AE23)</f>
        <v>357269</v>
      </c>
      <c r="I23" s="24">
        <f>SUM('Step 1'!I23:AF23)</f>
        <v>357394</v>
      </c>
      <c r="J23" s="24">
        <f>SUM('Step 1'!J23:AG23)</f>
        <v>357337</v>
      </c>
      <c r="K23" s="24">
        <f>SUM('Step 1'!K23:AH23)</f>
        <v>357313</v>
      </c>
      <c r="L23" s="24">
        <f>SUM('Step 1'!L23:AI23)</f>
        <v>357303</v>
      </c>
      <c r="M23" s="24">
        <f>SUM('Step 1'!M23:AJ23)</f>
        <v>357308</v>
      </c>
      <c r="N23" s="24">
        <f>SUM('Step 1'!N23:AK23)</f>
        <v>357153</v>
      </c>
      <c r="O23" s="24">
        <f>SUM('Step 1'!O23:AL23)</f>
        <v>357201</v>
      </c>
      <c r="P23" s="24">
        <f>SUM('Step 1'!P23:AM23)</f>
        <v>357111</v>
      </c>
      <c r="Q23" s="24">
        <f>SUM('Step 1'!Q23:AN23)</f>
        <v>356897</v>
      </c>
      <c r="R23" s="24">
        <f>SUM('Step 1'!R23:AO23)</f>
        <v>356806</v>
      </c>
    </row>
    <row r="24" spans="1:18" x14ac:dyDescent="0.35">
      <c r="A24" t="s">
        <v>85</v>
      </c>
      <c r="B24" s="24">
        <f>SUM('Step 1'!B24:Y24)</f>
        <v>411699</v>
      </c>
      <c r="C24" s="24">
        <f>SUM('Step 1'!C24:Z24)</f>
        <v>412375</v>
      </c>
      <c r="D24" s="24">
        <f>SUM('Step 1'!D24:AA24)</f>
        <v>413093</v>
      </c>
      <c r="E24" s="24">
        <f>SUM('Step 1'!E24:AB24)</f>
        <v>413794</v>
      </c>
      <c r="F24" s="24">
        <f>SUM('Step 1'!F24:AC24)</f>
        <v>414468</v>
      </c>
      <c r="G24" s="24">
        <f>SUM('Step 1'!G24:AD24)</f>
        <v>414997</v>
      </c>
      <c r="H24" s="24">
        <f>SUM('Step 1'!H24:AE24)</f>
        <v>415427</v>
      </c>
      <c r="I24" s="24">
        <f>SUM('Step 1'!I24:AF24)</f>
        <v>415933</v>
      </c>
      <c r="J24" s="24">
        <f>SUM('Step 1'!J24:AG24)</f>
        <v>416302</v>
      </c>
      <c r="K24" s="24">
        <f>SUM('Step 1'!K24:AH24)</f>
        <v>416711</v>
      </c>
      <c r="L24" s="24">
        <f>SUM('Step 1'!L24:AI24)</f>
        <v>417088</v>
      </c>
      <c r="M24" s="24">
        <f>SUM('Step 1'!M24:AJ24)</f>
        <v>417302</v>
      </c>
      <c r="N24" s="24">
        <f>SUM('Step 1'!N24:AK24)</f>
        <v>417442</v>
      </c>
      <c r="O24" s="24">
        <f>SUM('Step 1'!O24:AL24)</f>
        <v>417595</v>
      </c>
      <c r="P24" s="24">
        <f>SUM('Step 1'!P24:AM24)</f>
        <v>417597</v>
      </c>
      <c r="Q24" s="24">
        <f>SUM('Step 1'!Q24:AN24)</f>
        <v>417541</v>
      </c>
      <c r="R24" s="24">
        <f>SUM('Step 1'!R24:AO24)</f>
        <v>417544</v>
      </c>
    </row>
    <row r="25" spans="1:18" x14ac:dyDescent="0.35">
      <c r="A25" t="s">
        <v>86</v>
      </c>
      <c r="B25" s="24">
        <f>SUM('Step 1'!B25:Y25)</f>
        <v>180201</v>
      </c>
      <c r="C25" s="24">
        <f>SUM('Step 1'!C25:Z25)</f>
        <v>180470</v>
      </c>
      <c r="D25" s="24">
        <f>SUM('Step 1'!D25:AA25)</f>
        <v>180676</v>
      </c>
      <c r="E25" s="24">
        <f>SUM('Step 1'!E25:AB25)</f>
        <v>180916</v>
      </c>
      <c r="F25" s="24">
        <f>SUM('Step 1'!F25:AC25)</f>
        <v>181076</v>
      </c>
      <c r="G25" s="24">
        <f>SUM('Step 1'!G25:AD25)</f>
        <v>181213</v>
      </c>
      <c r="H25" s="24">
        <f>SUM('Step 1'!H25:AE25)</f>
        <v>181409</v>
      </c>
      <c r="I25" s="24">
        <f>SUM('Step 1'!I25:AF25)</f>
        <v>181549</v>
      </c>
      <c r="J25" s="24">
        <f>SUM('Step 1'!J25:AG25)</f>
        <v>181652</v>
      </c>
      <c r="K25" s="24">
        <f>SUM('Step 1'!K25:AH25)</f>
        <v>181752</v>
      </c>
      <c r="L25" s="24">
        <f>SUM('Step 1'!L25:AI25)</f>
        <v>181850</v>
      </c>
      <c r="M25" s="24">
        <f>SUM('Step 1'!M25:AJ25)</f>
        <v>181913</v>
      </c>
      <c r="N25" s="24">
        <f>SUM('Step 1'!N25:AK25)</f>
        <v>181928</v>
      </c>
      <c r="O25" s="24">
        <f>SUM('Step 1'!O25:AL25)</f>
        <v>182032</v>
      </c>
      <c r="P25" s="24">
        <f>SUM('Step 1'!P25:AM25)</f>
        <v>182114</v>
      </c>
      <c r="Q25" s="24">
        <f>SUM('Step 1'!Q25:AN25)</f>
        <v>182144</v>
      </c>
      <c r="R25" s="24">
        <f>SUM('Step 1'!R25:AO25)</f>
        <v>182120</v>
      </c>
    </row>
    <row r="26" spans="1:18" x14ac:dyDescent="0.35">
      <c r="A26" t="s">
        <v>86</v>
      </c>
      <c r="B26" s="24">
        <f>SUM('Step 1'!B26:Y26)</f>
        <v>180201</v>
      </c>
      <c r="C26" s="24">
        <f>SUM('Step 1'!C26:Z26)</f>
        <v>180470</v>
      </c>
      <c r="D26" s="24">
        <f>SUM('Step 1'!D26:AA26)</f>
        <v>180676</v>
      </c>
      <c r="E26" s="24">
        <f>SUM('Step 1'!E26:AB26)</f>
        <v>180916</v>
      </c>
      <c r="F26" s="24">
        <f>SUM('Step 1'!F26:AC26)</f>
        <v>181076</v>
      </c>
      <c r="G26" s="24">
        <f>SUM('Step 1'!G26:AD26)</f>
        <v>181213</v>
      </c>
      <c r="H26" s="24">
        <f>SUM('Step 1'!H26:AE26)</f>
        <v>181409</v>
      </c>
      <c r="I26" s="24">
        <f>SUM('Step 1'!I26:AF26)</f>
        <v>181549</v>
      </c>
      <c r="J26" s="24">
        <f>SUM('Step 1'!J26:AG26)</f>
        <v>181652</v>
      </c>
      <c r="K26" s="24">
        <f>SUM('Step 1'!K26:AH26)</f>
        <v>181752</v>
      </c>
      <c r="L26" s="24">
        <f>SUM('Step 1'!L26:AI26)</f>
        <v>181850</v>
      </c>
      <c r="M26" s="24">
        <f>SUM('Step 1'!M26:AJ26)</f>
        <v>181913</v>
      </c>
      <c r="N26" s="24">
        <f>SUM('Step 1'!N26:AK26)</f>
        <v>181928</v>
      </c>
      <c r="O26" s="24">
        <f>SUM('Step 1'!O26:AL26)</f>
        <v>182032</v>
      </c>
      <c r="P26" s="24">
        <f>SUM('Step 1'!P26:AM26)</f>
        <v>182114</v>
      </c>
      <c r="Q26" s="24">
        <f>SUM('Step 1'!Q26:AN26)</f>
        <v>182144</v>
      </c>
      <c r="R26" s="24">
        <f>SUM('Step 1'!R26:AO26)</f>
        <v>182120</v>
      </c>
    </row>
    <row r="27" spans="1:18" x14ac:dyDescent="0.35">
      <c r="A27" t="s">
        <v>87</v>
      </c>
      <c r="B27" s="24">
        <f>SUM('Step 1'!B27:Y27)</f>
        <v>156199</v>
      </c>
      <c r="C27" s="24">
        <f>SUM('Step 1'!C27:Z27)</f>
        <v>156438</v>
      </c>
      <c r="D27" s="24">
        <f>SUM('Step 1'!D27:AA27)</f>
        <v>156714</v>
      </c>
      <c r="E27" s="24">
        <f>SUM('Step 1'!E27:AB27)</f>
        <v>157104</v>
      </c>
      <c r="F27" s="24">
        <f>SUM('Step 1'!F27:AC27)</f>
        <v>157388</v>
      </c>
      <c r="G27" s="24">
        <f>SUM('Step 1'!G27:AD27)</f>
        <v>157613</v>
      </c>
      <c r="H27" s="24">
        <f>SUM('Step 1'!H27:AE27)</f>
        <v>157784</v>
      </c>
      <c r="I27" s="24">
        <f>SUM('Step 1'!I27:AF27)</f>
        <v>158013</v>
      </c>
      <c r="J27" s="24">
        <f>SUM('Step 1'!J27:AG27)</f>
        <v>158064</v>
      </c>
      <c r="K27" s="24">
        <f>SUM('Step 1'!K27:AH27)</f>
        <v>158219</v>
      </c>
      <c r="L27" s="24">
        <f>SUM('Step 1'!L27:AI27)</f>
        <v>158359</v>
      </c>
      <c r="M27" s="24">
        <f>SUM('Step 1'!M27:AJ27)</f>
        <v>158486</v>
      </c>
      <c r="N27" s="24">
        <f>SUM('Step 1'!N27:AK27)</f>
        <v>158564</v>
      </c>
      <c r="O27" s="24">
        <f>SUM('Step 1'!O27:AL27)</f>
        <v>158669</v>
      </c>
      <c r="P27" s="24">
        <f>SUM('Step 1'!P27:AM27)</f>
        <v>158653</v>
      </c>
      <c r="Q27" s="24">
        <f>SUM('Step 1'!Q27:AN27)</f>
        <v>158691</v>
      </c>
      <c r="R27" s="24">
        <f>SUM('Step 1'!R27:AO27)</f>
        <v>158667</v>
      </c>
    </row>
    <row r="28" spans="1:18" x14ac:dyDescent="0.35">
      <c r="A28" t="s">
        <v>88</v>
      </c>
      <c r="B28" s="24">
        <f>SUM('Step 1'!B28:Y28)</f>
        <v>149048</v>
      </c>
      <c r="C28" s="24">
        <f>SUM('Step 1'!C28:Z28)</f>
        <v>149246</v>
      </c>
      <c r="D28" s="24">
        <f>SUM('Step 1'!D28:AA28)</f>
        <v>149440</v>
      </c>
      <c r="E28" s="24">
        <f>SUM('Step 1'!E28:AB28)</f>
        <v>149551</v>
      </c>
      <c r="F28" s="24">
        <f>SUM('Step 1'!F28:AC28)</f>
        <v>149689</v>
      </c>
      <c r="G28" s="24">
        <f>SUM('Step 1'!G28:AD28)</f>
        <v>149800</v>
      </c>
      <c r="H28" s="24">
        <f>SUM('Step 1'!H28:AE28)</f>
        <v>149926</v>
      </c>
      <c r="I28" s="24">
        <f>SUM('Step 1'!I28:AF28)</f>
        <v>150009</v>
      </c>
      <c r="J28" s="24">
        <f>SUM('Step 1'!J28:AG28)</f>
        <v>150104</v>
      </c>
      <c r="K28" s="24">
        <f>SUM('Step 1'!K28:AH28)</f>
        <v>150269</v>
      </c>
      <c r="L28" s="24">
        <f>SUM('Step 1'!L28:AI28)</f>
        <v>150493</v>
      </c>
      <c r="M28" s="24">
        <f>SUM('Step 1'!M28:AJ28)</f>
        <v>150756</v>
      </c>
      <c r="N28" s="24">
        <f>SUM('Step 1'!N28:AK28)</f>
        <v>150871</v>
      </c>
      <c r="O28" s="24">
        <f>SUM('Step 1'!O28:AL28)</f>
        <v>150955</v>
      </c>
      <c r="P28" s="24">
        <f>SUM('Step 1'!P28:AM28)</f>
        <v>150963</v>
      </c>
      <c r="Q28" s="24">
        <f>SUM('Step 1'!Q28:AN28)</f>
        <v>150979</v>
      </c>
      <c r="R28" s="24">
        <f>SUM('Step 1'!R28:AO28)</f>
        <v>150973</v>
      </c>
    </row>
    <row r="29" spans="1:18" x14ac:dyDescent="0.35">
      <c r="A29" t="s">
        <v>89</v>
      </c>
      <c r="B29" s="24">
        <f>SUM('Step 1'!B29:Y29)</f>
        <v>168884</v>
      </c>
      <c r="C29" s="24">
        <f>SUM('Step 1'!C29:Z29)</f>
        <v>169221</v>
      </c>
      <c r="D29" s="24">
        <f>SUM('Step 1'!D29:AA29)</f>
        <v>169584</v>
      </c>
      <c r="E29" s="24">
        <f>SUM('Step 1'!E29:AB29)</f>
        <v>169960</v>
      </c>
      <c r="F29" s="24">
        <f>SUM('Step 1'!F29:AC29)</f>
        <v>170272</v>
      </c>
      <c r="G29" s="24">
        <f>SUM('Step 1'!G29:AD29)</f>
        <v>170534</v>
      </c>
      <c r="H29" s="24">
        <f>SUM('Step 1'!H29:AE29)</f>
        <v>170825</v>
      </c>
      <c r="I29" s="24">
        <f>SUM('Step 1'!I29:AF29)</f>
        <v>171092</v>
      </c>
      <c r="J29" s="24">
        <f>SUM('Step 1'!J29:AG29)</f>
        <v>171363</v>
      </c>
      <c r="K29" s="24">
        <f>SUM('Step 1'!K29:AH29)</f>
        <v>171667</v>
      </c>
      <c r="L29" s="24">
        <f>SUM('Step 1'!L29:AI29)</f>
        <v>171969</v>
      </c>
      <c r="M29" s="24">
        <f>SUM('Step 1'!M29:AJ29)</f>
        <v>172183</v>
      </c>
      <c r="N29" s="24">
        <f>SUM('Step 1'!N29:AK29)</f>
        <v>172328</v>
      </c>
      <c r="O29" s="24">
        <f>SUM('Step 1'!O29:AL29)</f>
        <v>172551</v>
      </c>
      <c r="P29" s="24">
        <f>SUM('Step 1'!P29:AM29)</f>
        <v>172711</v>
      </c>
      <c r="Q29" s="24">
        <f>SUM('Step 1'!Q29:AN29)</f>
        <v>172945</v>
      </c>
      <c r="R29" s="24">
        <f>SUM('Step 1'!R29:AO29)</f>
        <v>173066</v>
      </c>
    </row>
    <row r="30" spans="1:18" x14ac:dyDescent="0.35">
      <c r="A30" t="s">
        <v>90</v>
      </c>
      <c r="B30" s="24">
        <f>SUM('Step 1'!B30:Y30)</f>
        <v>74041</v>
      </c>
      <c r="C30" s="24">
        <f>SUM('Step 1'!C30:Z30)</f>
        <v>74555</v>
      </c>
      <c r="D30" s="24">
        <f>SUM('Step 1'!D30:AA30)</f>
        <v>75024</v>
      </c>
      <c r="E30" s="24">
        <f>SUM('Step 1'!E30:AB30)</f>
        <v>75455</v>
      </c>
      <c r="F30" s="24">
        <f>SUM('Step 1'!F30:AC30)</f>
        <v>75910</v>
      </c>
      <c r="G30" s="24">
        <f>SUM('Step 1'!G30:AD30)</f>
        <v>76288</v>
      </c>
      <c r="H30" s="24">
        <f>SUM('Step 1'!H30:AE30)</f>
        <v>76657</v>
      </c>
      <c r="I30" s="24">
        <f>SUM('Step 1'!I30:AF30)</f>
        <v>76686</v>
      </c>
      <c r="J30" s="24">
        <f>SUM('Step 1'!J30:AG30)</f>
        <v>76707</v>
      </c>
      <c r="K30" s="24">
        <f>SUM('Step 1'!K30:AH30)</f>
        <v>76768</v>
      </c>
      <c r="L30" s="24">
        <f>SUM('Step 1'!L30:AI30)</f>
        <v>76851</v>
      </c>
      <c r="M30" s="24">
        <f>SUM('Step 1'!M30:AJ30)</f>
        <v>76890</v>
      </c>
      <c r="N30" s="24">
        <f>SUM('Step 1'!N30:AK30)</f>
        <v>76910</v>
      </c>
      <c r="O30" s="24">
        <f>SUM('Step 1'!O30:AL30)</f>
        <v>76846</v>
      </c>
      <c r="P30" s="24">
        <f>SUM('Step 1'!P30:AM30)</f>
        <v>76750</v>
      </c>
      <c r="Q30" s="24">
        <f>SUM('Step 1'!Q30:AN30)</f>
        <v>76614</v>
      </c>
      <c r="R30" s="24">
        <f>SUM('Step 1'!R30:AO30)</f>
        <v>76480</v>
      </c>
    </row>
    <row r="31" spans="1:18" x14ac:dyDescent="0.35">
      <c r="A31" t="s">
        <v>90</v>
      </c>
      <c r="B31" s="24">
        <f>SUM('Step 1'!B31:Y31)</f>
        <v>74041</v>
      </c>
      <c r="C31" s="24">
        <f>SUM('Step 1'!C31:Z31)</f>
        <v>74555</v>
      </c>
      <c r="D31" s="24">
        <f>SUM('Step 1'!D31:AA31)</f>
        <v>75024</v>
      </c>
      <c r="E31" s="24">
        <f>SUM('Step 1'!E31:AB31)</f>
        <v>75455</v>
      </c>
      <c r="F31" s="24">
        <f>SUM('Step 1'!F31:AC31)</f>
        <v>75910</v>
      </c>
      <c r="G31" s="24">
        <f>SUM('Step 1'!G31:AD31)</f>
        <v>76288</v>
      </c>
      <c r="H31" s="24">
        <f>SUM('Step 1'!H31:AE31)</f>
        <v>76657</v>
      </c>
      <c r="I31" s="24">
        <f>SUM('Step 1'!I31:AF31)</f>
        <v>76686</v>
      </c>
      <c r="J31" s="24">
        <f>SUM('Step 1'!J31:AG31)</f>
        <v>76707</v>
      </c>
      <c r="K31" s="24">
        <f>SUM('Step 1'!K31:AH31)</f>
        <v>76768</v>
      </c>
      <c r="L31" s="24">
        <f>SUM('Step 1'!L31:AI31)</f>
        <v>76851</v>
      </c>
      <c r="M31" s="24">
        <f>SUM('Step 1'!M31:AJ31)</f>
        <v>76890</v>
      </c>
      <c r="N31" s="24">
        <f>SUM('Step 1'!N31:AK31)</f>
        <v>76910</v>
      </c>
      <c r="O31" s="24">
        <f>SUM('Step 1'!O31:AL31)</f>
        <v>76846</v>
      </c>
      <c r="P31" s="24">
        <f>SUM('Step 1'!P31:AM31)</f>
        <v>76750</v>
      </c>
      <c r="Q31" s="24">
        <f>SUM('Step 1'!Q31:AN31)</f>
        <v>76614</v>
      </c>
      <c r="R31" s="24">
        <f>SUM('Step 1'!R31:AO31)</f>
        <v>76480</v>
      </c>
    </row>
    <row r="32" spans="1:18" x14ac:dyDescent="0.35">
      <c r="A32" t="s">
        <v>91</v>
      </c>
      <c r="B32" s="24">
        <f>SUM('Step 1'!B32:Y32)</f>
        <v>657251</v>
      </c>
      <c r="C32" s="24">
        <f>SUM('Step 1'!C32:Z32)</f>
        <v>657812</v>
      </c>
      <c r="D32" s="24">
        <f>SUM('Step 1'!D32:AA32)</f>
        <v>658251</v>
      </c>
      <c r="E32" s="24">
        <f>SUM('Step 1'!E32:AB32)</f>
        <v>658646</v>
      </c>
      <c r="F32" s="24">
        <f>SUM('Step 1'!F32:AC32)</f>
        <v>658974</v>
      </c>
      <c r="G32" s="24">
        <f>SUM('Step 1'!G32:AD32)</f>
        <v>659034</v>
      </c>
      <c r="H32" s="24">
        <f>SUM('Step 1'!H32:AE32)</f>
        <v>659034</v>
      </c>
      <c r="I32" s="24">
        <f>SUM('Step 1'!I32:AF32)</f>
        <v>659052</v>
      </c>
      <c r="J32" s="24">
        <f>SUM('Step 1'!J32:AG32)</f>
        <v>659019</v>
      </c>
      <c r="K32" s="24">
        <f>SUM('Step 1'!K32:AH32)</f>
        <v>659029</v>
      </c>
      <c r="L32" s="24">
        <f>SUM('Step 1'!L32:AI32)</f>
        <v>659165</v>
      </c>
      <c r="M32" s="24">
        <f>SUM('Step 1'!M32:AJ32)</f>
        <v>659131</v>
      </c>
      <c r="N32" s="24">
        <f>SUM('Step 1'!N32:AK32)</f>
        <v>658942</v>
      </c>
      <c r="O32" s="24">
        <f>SUM('Step 1'!O32:AL32)</f>
        <v>659024</v>
      </c>
      <c r="P32" s="24">
        <f>SUM('Step 1'!P32:AM32)</f>
        <v>658574</v>
      </c>
      <c r="Q32" s="24">
        <f>SUM('Step 1'!Q32:AN32)</f>
        <v>657972</v>
      </c>
      <c r="R32" s="24">
        <f>SUM('Step 1'!R32:AO32)</f>
        <v>657456</v>
      </c>
    </row>
    <row r="33" spans="1:18" x14ac:dyDescent="0.35">
      <c r="A33" t="s">
        <v>92</v>
      </c>
      <c r="B33" s="24">
        <f>SUM('Step 1'!B33:Y33)</f>
        <v>374638</v>
      </c>
      <c r="C33" s="24">
        <f>SUM('Step 1'!C33:Z33)</f>
        <v>376340</v>
      </c>
      <c r="D33" s="24">
        <f>SUM('Step 1'!D33:AA33)</f>
        <v>378002</v>
      </c>
      <c r="E33" s="24">
        <f>SUM('Step 1'!E33:AB33)</f>
        <v>379824</v>
      </c>
      <c r="F33" s="24">
        <f>SUM('Step 1'!F33:AC33)</f>
        <v>381603</v>
      </c>
      <c r="G33" s="24">
        <f>SUM('Step 1'!G33:AD33)</f>
        <v>383331</v>
      </c>
      <c r="H33" s="24">
        <f>SUM('Step 1'!H33:AE33)</f>
        <v>384686</v>
      </c>
      <c r="I33" s="24">
        <f>SUM('Step 1'!I33:AF33)</f>
        <v>385578</v>
      </c>
      <c r="J33" s="24">
        <f>SUM('Step 1'!J33:AG33)</f>
        <v>386500</v>
      </c>
      <c r="K33" s="24">
        <f>SUM('Step 1'!K33:AH33)</f>
        <v>388189</v>
      </c>
      <c r="L33" s="24">
        <f>SUM('Step 1'!L33:AI33)</f>
        <v>390015</v>
      </c>
      <c r="M33" s="24">
        <f>SUM('Step 1'!M33:AJ33)</f>
        <v>391753</v>
      </c>
      <c r="N33" s="24">
        <f>SUM('Step 1'!N33:AK33)</f>
        <v>393445</v>
      </c>
      <c r="O33" s="24">
        <f>SUM('Step 1'!O33:AL33)</f>
        <v>395087</v>
      </c>
      <c r="P33" s="24">
        <f>SUM('Step 1'!P33:AM33)</f>
        <v>396476</v>
      </c>
      <c r="Q33" s="24">
        <f>SUM('Step 1'!Q33:AN33)</f>
        <v>397821</v>
      </c>
      <c r="R33" s="24">
        <f>SUM('Step 1'!R33:AO33)</f>
        <v>398456</v>
      </c>
    </row>
    <row r="34" spans="1:18" x14ac:dyDescent="0.35">
      <c r="A34" t="s">
        <v>93</v>
      </c>
      <c r="B34" s="24">
        <f>SUM('Step 1'!B34:Y34)</f>
        <v>293487</v>
      </c>
      <c r="C34" s="24">
        <f>SUM('Step 1'!C34:Z34)</f>
        <v>293868</v>
      </c>
      <c r="D34" s="24">
        <f>SUM('Step 1'!D34:AA34)</f>
        <v>294202</v>
      </c>
      <c r="E34" s="24">
        <f>SUM('Step 1'!E34:AB34)</f>
        <v>294659</v>
      </c>
      <c r="F34" s="24">
        <f>SUM('Step 1'!F34:AC34)</f>
        <v>294997</v>
      </c>
      <c r="G34" s="24">
        <f>SUM('Step 1'!G34:AD34)</f>
        <v>295281</v>
      </c>
      <c r="H34" s="24">
        <f>SUM('Step 1'!H34:AE34)</f>
        <v>295488</v>
      </c>
      <c r="I34" s="24">
        <f>SUM('Step 1'!I34:AF34)</f>
        <v>295772</v>
      </c>
      <c r="J34" s="24">
        <f>SUM('Step 1'!J34:AG34)</f>
        <v>296038</v>
      </c>
      <c r="K34" s="24">
        <f>SUM('Step 1'!K34:AH34)</f>
        <v>296209</v>
      </c>
      <c r="L34" s="24">
        <f>SUM('Step 1'!L34:AI34)</f>
        <v>296418</v>
      </c>
      <c r="M34" s="24">
        <f>SUM('Step 1'!M34:AJ34)</f>
        <v>296455</v>
      </c>
      <c r="N34" s="24">
        <f>SUM('Step 1'!N34:AK34)</f>
        <v>296477</v>
      </c>
      <c r="O34" s="24">
        <f>SUM('Step 1'!O34:AL34)</f>
        <v>296605</v>
      </c>
      <c r="P34" s="24">
        <f>SUM('Step 1'!P34:AM34)</f>
        <v>296563</v>
      </c>
      <c r="Q34" s="24">
        <f>SUM('Step 1'!Q34:AN34)</f>
        <v>296512</v>
      </c>
      <c r="R34" s="24">
        <f>SUM('Step 1'!R34:AO34)</f>
        <v>296585</v>
      </c>
    </row>
    <row r="35" spans="1:18" x14ac:dyDescent="0.35">
      <c r="A35" t="s">
        <v>94</v>
      </c>
      <c r="B35" s="24">
        <f>SUM('Step 1'!B35:Y35)</f>
        <v>363350</v>
      </c>
      <c r="C35" s="24">
        <f>SUM('Step 1'!C35:Z35)</f>
        <v>363966</v>
      </c>
      <c r="D35" s="24">
        <f>SUM('Step 1'!D35:AA35)</f>
        <v>364475</v>
      </c>
      <c r="E35" s="24">
        <f>SUM('Step 1'!E35:AB35)</f>
        <v>365079</v>
      </c>
      <c r="F35" s="24">
        <f>SUM('Step 1'!F35:AC35)</f>
        <v>365546</v>
      </c>
      <c r="G35" s="24">
        <f>SUM('Step 1'!G35:AD35)</f>
        <v>365928</v>
      </c>
      <c r="H35" s="24">
        <f>SUM('Step 1'!H35:AE35)</f>
        <v>366218</v>
      </c>
      <c r="I35" s="24">
        <f>SUM('Step 1'!I35:AF35)</f>
        <v>366589</v>
      </c>
      <c r="J35" s="24">
        <f>SUM('Step 1'!J35:AG35)</f>
        <v>366970</v>
      </c>
      <c r="K35" s="24">
        <f>SUM('Step 1'!K35:AH35)</f>
        <v>367252</v>
      </c>
      <c r="L35" s="24">
        <f>SUM('Step 1'!L35:AI35)</f>
        <v>367572</v>
      </c>
      <c r="M35" s="24">
        <f>SUM('Step 1'!M35:AJ35)</f>
        <v>367719</v>
      </c>
      <c r="N35" s="24">
        <f>SUM('Step 1'!N35:AK35)</f>
        <v>367802</v>
      </c>
      <c r="O35" s="24">
        <f>SUM('Step 1'!O35:AL35)</f>
        <v>368080</v>
      </c>
      <c r="P35" s="24">
        <f>SUM('Step 1'!P35:AM35)</f>
        <v>368081</v>
      </c>
      <c r="Q35" s="24">
        <f>SUM('Step 1'!Q35:AN35)</f>
        <v>368070</v>
      </c>
      <c r="R35" s="24">
        <f>SUM('Step 1'!R35:AO35)</f>
        <v>368174</v>
      </c>
    </row>
    <row r="36" spans="1:18" x14ac:dyDescent="0.35">
      <c r="A36" t="s">
        <v>95</v>
      </c>
      <c r="B36" s="24">
        <f>SUM('Step 1'!B36:Y36)</f>
        <v>81612</v>
      </c>
      <c r="C36" s="24">
        <f>SUM('Step 1'!C36:Z36)</f>
        <v>81792</v>
      </c>
      <c r="D36" s="24">
        <f>SUM('Step 1'!D36:AA36)</f>
        <v>81947</v>
      </c>
      <c r="E36" s="24">
        <f>SUM('Step 1'!E36:AB36)</f>
        <v>82112</v>
      </c>
      <c r="F36" s="24">
        <f>SUM('Step 1'!F36:AC36)</f>
        <v>82271</v>
      </c>
      <c r="G36" s="24">
        <f>SUM('Step 1'!G36:AD36)</f>
        <v>82406</v>
      </c>
      <c r="H36" s="24">
        <f>SUM('Step 1'!H36:AE36)</f>
        <v>82535</v>
      </c>
      <c r="I36" s="24">
        <f>SUM('Step 1'!I36:AF36)</f>
        <v>82648</v>
      </c>
      <c r="J36" s="24">
        <f>SUM('Step 1'!J36:AG36)</f>
        <v>82759</v>
      </c>
      <c r="K36" s="24">
        <f>SUM('Step 1'!K36:AH36)</f>
        <v>82893</v>
      </c>
      <c r="L36" s="24">
        <f>SUM('Step 1'!L36:AI36)</f>
        <v>83018</v>
      </c>
      <c r="M36" s="24">
        <f>SUM('Step 1'!M36:AJ36)</f>
        <v>83140</v>
      </c>
      <c r="N36" s="24">
        <f>SUM('Step 1'!N36:AK36)</f>
        <v>83201</v>
      </c>
      <c r="O36" s="24">
        <f>SUM('Step 1'!O36:AL36)</f>
        <v>83269</v>
      </c>
      <c r="P36" s="24">
        <f>SUM('Step 1'!P36:AM36)</f>
        <v>83292</v>
      </c>
      <c r="Q36" s="24">
        <f>SUM('Step 1'!Q36:AN36)</f>
        <v>83296</v>
      </c>
      <c r="R36" s="24">
        <f>SUM('Step 1'!R36:AO36)</f>
        <v>83326</v>
      </c>
    </row>
    <row r="37" spans="1:18" x14ac:dyDescent="0.35">
      <c r="A37" t="s">
        <v>96</v>
      </c>
      <c r="B37" s="24">
        <f>SUM('Step 1'!B37:Y37)</f>
        <v>120849</v>
      </c>
      <c r="C37" s="24">
        <f>SUM('Step 1'!C37:Z37)</f>
        <v>120655</v>
      </c>
      <c r="D37" s="24">
        <f>SUM('Step 1'!D37:AA37)</f>
        <v>120505</v>
      </c>
      <c r="E37" s="24">
        <f>SUM('Step 1'!E37:AB37)</f>
        <v>120360</v>
      </c>
      <c r="F37" s="24">
        <f>SUM('Step 1'!F37:AC37)</f>
        <v>120144</v>
      </c>
      <c r="G37" s="24">
        <f>SUM('Step 1'!G37:AD37)</f>
        <v>119910</v>
      </c>
      <c r="H37" s="24">
        <f>SUM('Step 1'!H37:AE37)</f>
        <v>119616</v>
      </c>
      <c r="I37" s="24">
        <f>SUM('Step 1'!I37:AF37)</f>
        <v>119357</v>
      </c>
      <c r="J37" s="24">
        <f>SUM('Step 1'!J37:AG37)</f>
        <v>119204</v>
      </c>
      <c r="K37" s="24">
        <f>SUM('Step 1'!K37:AH37)</f>
        <v>119104</v>
      </c>
      <c r="L37" s="24">
        <f>SUM('Step 1'!L37:AI37)</f>
        <v>119037</v>
      </c>
      <c r="M37" s="24">
        <f>SUM('Step 1'!M37:AJ37)</f>
        <v>118925</v>
      </c>
      <c r="N37" s="24">
        <f>SUM('Step 1'!N37:AK37)</f>
        <v>118778</v>
      </c>
      <c r="O37" s="24">
        <f>SUM('Step 1'!O37:AL37)</f>
        <v>118678</v>
      </c>
      <c r="P37" s="24">
        <f>SUM('Step 1'!P37:AM37)</f>
        <v>118555</v>
      </c>
      <c r="Q37" s="24">
        <f>SUM('Step 1'!Q37:AN37)</f>
        <v>118480</v>
      </c>
      <c r="R37" s="24">
        <f>SUM('Step 1'!R37:AO37)</f>
        <v>118341</v>
      </c>
    </row>
    <row r="38" spans="1:18" x14ac:dyDescent="0.35">
      <c r="A38" t="s">
        <v>97</v>
      </c>
      <c r="B38" s="24">
        <f>SUM('Step 1'!B38:Y38)</f>
        <v>589653</v>
      </c>
      <c r="C38" s="24">
        <f>SUM('Step 1'!C38:Z38)</f>
        <v>590779</v>
      </c>
      <c r="D38" s="24">
        <f>SUM('Step 1'!D38:AA38)</f>
        <v>591951</v>
      </c>
      <c r="E38" s="24">
        <f>SUM('Step 1'!E38:AB38)</f>
        <v>593239</v>
      </c>
      <c r="F38" s="24">
        <f>SUM('Step 1'!F38:AC38)</f>
        <v>594419</v>
      </c>
      <c r="G38" s="24">
        <f>SUM('Step 1'!G38:AD38)</f>
        <v>595431</v>
      </c>
      <c r="H38" s="24">
        <f>SUM('Step 1'!H38:AE38)</f>
        <v>596492</v>
      </c>
      <c r="I38" s="24">
        <f>SUM('Step 1'!I38:AF38)</f>
        <v>597591</v>
      </c>
      <c r="J38" s="24">
        <f>SUM('Step 1'!J38:AG38)</f>
        <v>598612</v>
      </c>
      <c r="K38" s="24">
        <f>SUM('Step 1'!K38:AH38)</f>
        <v>599536</v>
      </c>
      <c r="L38" s="24">
        <f>SUM('Step 1'!L38:AI38)</f>
        <v>600351</v>
      </c>
      <c r="M38" s="24">
        <f>SUM('Step 1'!M38:AJ38)</f>
        <v>601023</v>
      </c>
      <c r="N38" s="24">
        <f>SUM('Step 1'!N38:AK38)</f>
        <v>601658</v>
      </c>
      <c r="O38" s="24">
        <f>SUM('Step 1'!O38:AL38)</f>
        <v>602802</v>
      </c>
      <c r="P38" s="24">
        <f>SUM('Step 1'!P38:AM38)</f>
        <v>603467</v>
      </c>
      <c r="Q38" s="24">
        <f>SUM('Step 1'!Q38:AN38)</f>
        <v>604036</v>
      </c>
      <c r="R38" s="24">
        <f>SUM('Step 1'!R38:AO38)</f>
        <v>604638</v>
      </c>
    </row>
    <row r="39" spans="1:18" x14ac:dyDescent="0.35">
      <c r="A39" t="s">
        <v>97</v>
      </c>
      <c r="B39" s="24">
        <f>SUM('Step 1'!B39:Y39)</f>
        <v>589653</v>
      </c>
      <c r="C39" s="24">
        <f>SUM('Step 1'!C39:Z39)</f>
        <v>590779</v>
      </c>
      <c r="D39" s="24">
        <f>SUM('Step 1'!D39:AA39)</f>
        <v>591951</v>
      </c>
      <c r="E39" s="24">
        <f>SUM('Step 1'!E39:AB39)</f>
        <v>593239</v>
      </c>
      <c r="F39" s="24">
        <f>SUM('Step 1'!F39:AC39)</f>
        <v>594419</v>
      </c>
      <c r="G39" s="24">
        <f>SUM('Step 1'!G39:AD39)</f>
        <v>595431</v>
      </c>
      <c r="H39" s="24">
        <f>SUM('Step 1'!H39:AE39)</f>
        <v>596492</v>
      </c>
      <c r="I39" s="24">
        <f>SUM('Step 1'!I39:AF39)</f>
        <v>597591</v>
      </c>
      <c r="J39" s="24">
        <f>SUM('Step 1'!J39:AG39)</f>
        <v>598612</v>
      </c>
      <c r="K39" s="24">
        <f>SUM('Step 1'!K39:AH39)</f>
        <v>599536</v>
      </c>
      <c r="L39" s="24">
        <f>SUM('Step 1'!L39:AI39)</f>
        <v>600351</v>
      </c>
      <c r="M39" s="24">
        <f>SUM('Step 1'!M39:AJ39)</f>
        <v>601023</v>
      </c>
      <c r="N39" s="24">
        <f>SUM('Step 1'!N39:AK39)</f>
        <v>601658</v>
      </c>
      <c r="O39" s="24">
        <f>SUM('Step 1'!O39:AL39)</f>
        <v>602802</v>
      </c>
      <c r="P39" s="24">
        <f>SUM('Step 1'!P39:AM39)</f>
        <v>603467</v>
      </c>
      <c r="Q39" s="24">
        <f>SUM('Step 1'!Q39:AN39)</f>
        <v>604036</v>
      </c>
      <c r="R39" s="24">
        <f>SUM('Step 1'!R39:AO39)</f>
        <v>604638</v>
      </c>
    </row>
    <row r="40" spans="1:18" x14ac:dyDescent="0.35">
      <c r="A40" t="s">
        <v>98</v>
      </c>
      <c r="B40" s="24">
        <f>SUM('Step 1'!B40:Y40)</f>
        <v>2803191</v>
      </c>
      <c r="C40" s="24">
        <f>SUM('Step 1'!C40:Z40)</f>
        <v>2809858</v>
      </c>
      <c r="D40" s="24">
        <f>SUM('Step 1'!D40:AA40)</f>
        <v>2817136</v>
      </c>
      <c r="E40" s="24">
        <f>SUM('Step 1'!E40:AB40)</f>
        <v>2824888</v>
      </c>
      <c r="F40" s="24">
        <f>SUM('Step 1'!F40:AC40)</f>
        <v>2831986</v>
      </c>
      <c r="G40" s="24">
        <f>SUM('Step 1'!G40:AD40)</f>
        <v>2838098</v>
      </c>
      <c r="H40" s="24">
        <f>SUM('Step 1'!H40:AE40)</f>
        <v>2844459</v>
      </c>
      <c r="I40" s="24">
        <f>SUM('Step 1'!I40:AF40)</f>
        <v>2850596</v>
      </c>
      <c r="J40" s="24">
        <f>SUM('Step 1'!J40:AG40)</f>
        <v>2856829</v>
      </c>
      <c r="K40" s="24">
        <f>SUM('Step 1'!K40:AH40)</f>
        <v>2862454</v>
      </c>
      <c r="L40" s="24">
        <f>SUM('Step 1'!L40:AI40)</f>
        <v>2867441</v>
      </c>
      <c r="M40" s="24">
        <f>SUM('Step 1'!M40:AJ40)</f>
        <v>2871725</v>
      </c>
      <c r="N40" s="24">
        <f>SUM('Step 1'!N40:AK40)</f>
        <v>2875555</v>
      </c>
      <c r="O40" s="24">
        <f>SUM('Step 1'!O40:AL40)</f>
        <v>2880948</v>
      </c>
      <c r="P40" s="24">
        <f>SUM('Step 1'!P40:AM40)</f>
        <v>2884283</v>
      </c>
      <c r="Q40" s="24">
        <f>SUM('Step 1'!Q40:AN40)</f>
        <v>2887374</v>
      </c>
      <c r="R40" s="24">
        <f>SUM('Step 1'!R40:AO40)</f>
        <v>2890118</v>
      </c>
    </row>
    <row r="41" spans="1:18" x14ac:dyDescent="0.35">
      <c r="A41" t="s">
        <v>99</v>
      </c>
      <c r="B41" s="24">
        <f>SUM('Step 1'!B41:Y41)</f>
        <v>2985000</v>
      </c>
      <c r="C41" s="24">
        <f>SUM('Step 1'!C41:Z41)</f>
        <v>2991280</v>
      </c>
      <c r="D41" s="24">
        <f>SUM('Step 1'!D41:AA41)</f>
        <v>2996896</v>
      </c>
      <c r="E41" s="24">
        <f>SUM('Step 1'!E41:AB41)</f>
        <v>3002062</v>
      </c>
      <c r="F41" s="24">
        <f>SUM('Step 1'!F41:AC41)</f>
        <v>3007435</v>
      </c>
      <c r="G41" s="24">
        <f>SUM('Step 1'!G41:AD41)</f>
        <v>3011777</v>
      </c>
      <c r="H41" s="24">
        <f>SUM('Step 1'!H41:AE41)</f>
        <v>3016581</v>
      </c>
      <c r="I41" s="24">
        <f>SUM('Step 1'!I41:AF41)</f>
        <v>3021616</v>
      </c>
      <c r="J41" s="24">
        <f>SUM('Step 1'!J41:AG41)</f>
        <v>3025335</v>
      </c>
      <c r="K41" s="24">
        <f>SUM('Step 1'!K41:AH41)</f>
        <v>3029423</v>
      </c>
      <c r="L41" s="24">
        <f>SUM('Step 1'!L41:AI41)</f>
        <v>3033103</v>
      </c>
      <c r="M41" s="24">
        <f>SUM('Step 1'!M41:AJ41)</f>
        <v>3036208</v>
      </c>
      <c r="N41" s="24">
        <f>SUM('Step 1'!N41:AK41)</f>
        <v>3039124</v>
      </c>
      <c r="O41" s="24">
        <f>SUM('Step 1'!O41:AL41)</f>
        <v>3041019</v>
      </c>
      <c r="P41" s="24">
        <f>SUM('Step 1'!P41:AM41)</f>
        <v>3041072</v>
      </c>
      <c r="Q41" s="24">
        <f>SUM('Step 1'!Q41:AN41)</f>
        <v>3040282</v>
      </c>
      <c r="R41" s="24">
        <f>SUM('Step 1'!R41:AO41)</f>
        <v>3040107</v>
      </c>
    </row>
    <row r="42" spans="1:18" x14ac:dyDescent="0.35">
      <c r="A42" t="s">
        <v>99</v>
      </c>
      <c r="B42" s="24">
        <f>SUM('Step 1'!B42:Y42)</f>
        <v>2985000</v>
      </c>
      <c r="C42" s="24">
        <f>SUM('Step 1'!C42:Z42)</f>
        <v>2991280</v>
      </c>
      <c r="D42" s="24">
        <f>SUM('Step 1'!D42:AA42)</f>
        <v>2996896</v>
      </c>
      <c r="E42" s="24">
        <f>SUM('Step 1'!E42:AB42)</f>
        <v>3002062</v>
      </c>
      <c r="F42" s="24">
        <f>SUM('Step 1'!F42:AC42)</f>
        <v>3007435</v>
      </c>
      <c r="G42" s="24">
        <f>SUM('Step 1'!G42:AD42)</f>
        <v>3011777</v>
      </c>
      <c r="H42" s="24">
        <f>SUM('Step 1'!H42:AE42)</f>
        <v>3016581</v>
      </c>
      <c r="I42" s="24">
        <f>SUM('Step 1'!I42:AF42)</f>
        <v>3021616</v>
      </c>
      <c r="J42" s="24">
        <f>SUM('Step 1'!J42:AG42)</f>
        <v>3025335</v>
      </c>
      <c r="K42" s="24">
        <f>SUM('Step 1'!K42:AH42)</f>
        <v>3029423</v>
      </c>
      <c r="L42" s="24">
        <f>SUM('Step 1'!L42:AI42)</f>
        <v>3033103</v>
      </c>
      <c r="M42" s="24">
        <f>SUM('Step 1'!M42:AJ42)</f>
        <v>3036208</v>
      </c>
      <c r="N42" s="24">
        <f>SUM('Step 1'!N42:AK42)</f>
        <v>3039124</v>
      </c>
      <c r="O42" s="24">
        <f>SUM('Step 1'!O42:AL42)</f>
        <v>3041019</v>
      </c>
      <c r="P42" s="24">
        <f>SUM('Step 1'!P42:AM42)</f>
        <v>3041072</v>
      </c>
      <c r="Q42" s="24">
        <f>SUM('Step 1'!Q42:AN42)</f>
        <v>3040282</v>
      </c>
      <c r="R42" s="24">
        <f>SUM('Step 1'!R42:AO42)</f>
        <v>3040107</v>
      </c>
    </row>
    <row r="43" spans="1:18" x14ac:dyDescent="0.35">
      <c r="A43" t="s">
        <v>100</v>
      </c>
      <c r="B43" s="24">
        <f>SUM('Step 1'!B43:Y43)</f>
        <v>4829490</v>
      </c>
      <c r="C43" s="24">
        <f>SUM('Step 1'!C43:Z43)</f>
        <v>4841549</v>
      </c>
      <c r="D43" s="24">
        <f>SUM('Step 1'!D43:AA43)</f>
        <v>4852198</v>
      </c>
      <c r="E43" s="24">
        <f>SUM('Step 1'!E43:AB43)</f>
        <v>4862858</v>
      </c>
      <c r="F43" s="24">
        <f>SUM('Step 1'!F43:AC43)</f>
        <v>4873354</v>
      </c>
      <c r="G43" s="24">
        <f>SUM('Step 1'!G43:AD43)</f>
        <v>4883246</v>
      </c>
      <c r="H43" s="24">
        <f>SUM('Step 1'!H43:AE43)</f>
        <v>4893815</v>
      </c>
      <c r="I43" s="24">
        <f>SUM('Step 1'!I43:AF43)</f>
        <v>4903490</v>
      </c>
      <c r="J43" s="24">
        <f>SUM('Step 1'!J43:AG43)</f>
        <v>4910919</v>
      </c>
      <c r="K43" s="24">
        <f>SUM('Step 1'!K43:AH43)</f>
        <v>4919126</v>
      </c>
      <c r="L43" s="24">
        <f>SUM('Step 1'!L43:AI43)</f>
        <v>4927575</v>
      </c>
      <c r="M43" s="24">
        <f>SUM('Step 1'!M43:AJ43)</f>
        <v>4935716</v>
      </c>
      <c r="N43" s="24">
        <f>SUM('Step 1'!N43:AK43)</f>
        <v>4941924</v>
      </c>
      <c r="O43" s="24">
        <f>SUM('Step 1'!O43:AL43)</f>
        <v>4945886</v>
      </c>
      <c r="P43" s="24">
        <f>SUM('Step 1'!P43:AM43)</f>
        <v>4947496</v>
      </c>
      <c r="Q43" s="24">
        <f>SUM('Step 1'!Q43:AN43)</f>
        <v>4947636</v>
      </c>
      <c r="R43" s="24">
        <f>SUM('Step 1'!R43:AO43)</f>
        <v>4949733</v>
      </c>
    </row>
    <row r="44" spans="1:18" x14ac:dyDescent="0.35">
      <c r="A44" t="s">
        <v>101</v>
      </c>
      <c r="B44" s="24">
        <f>SUM('Step 1'!B44:Y44)</f>
        <v>193876</v>
      </c>
      <c r="C44" s="24">
        <f>SUM('Step 1'!C44:Z44)</f>
        <v>194222</v>
      </c>
      <c r="D44" s="24">
        <f>SUM('Step 1'!D44:AA44)</f>
        <v>194597</v>
      </c>
      <c r="E44" s="24">
        <f>SUM('Step 1'!E44:AB44)</f>
        <v>194970</v>
      </c>
      <c r="F44" s="24">
        <f>SUM('Step 1'!F44:AC44)</f>
        <v>195314</v>
      </c>
      <c r="G44" s="24">
        <f>SUM('Step 1'!G44:AD44)</f>
        <v>195617</v>
      </c>
      <c r="H44" s="24">
        <f>SUM('Step 1'!H44:AE44)</f>
        <v>195924</v>
      </c>
      <c r="I44" s="24">
        <f>SUM('Step 1'!I44:AF44)</f>
        <v>196219</v>
      </c>
      <c r="J44" s="24">
        <f>SUM('Step 1'!J44:AG44)</f>
        <v>196510</v>
      </c>
      <c r="K44" s="24">
        <f>SUM('Step 1'!K44:AH44)</f>
        <v>196822</v>
      </c>
      <c r="L44" s="24">
        <f>SUM('Step 1'!L44:AI44)</f>
        <v>197037</v>
      </c>
      <c r="M44" s="24">
        <f>SUM('Step 1'!M44:AJ44)</f>
        <v>197198</v>
      </c>
      <c r="N44" s="24">
        <f>SUM('Step 1'!N44:AK44)</f>
        <v>197323</v>
      </c>
      <c r="O44" s="24">
        <f>SUM('Step 1'!O44:AL44)</f>
        <v>197416</v>
      </c>
      <c r="P44" s="24">
        <f>SUM('Step 1'!P44:AM44)</f>
        <v>197453</v>
      </c>
      <c r="Q44" s="24">
        <f>SUM('Step 1'!Q44:AN44)</f>
        <v>197516</v>
      </c>
      <c r="R44" s="24">
        <f>SUM('Step 1'!R44:AO44)</f>
        <v>197549</v>
      </c>
    </row>
    <row r="45" spans="1:18" x14ac:dyDescent="0.35">
      <c r="A45" t="s">
        <v>102</v>
      </c>
      <c r="B45" s="24">
        <f>SUM('Step 1'!B45:Y45)</f>
        <v>221170</v>
      </c>
      <c r="C45" s="24">
        <f>SUM('Step 1'!C45:Z45)</f>
        <v>221640</v>
      </c>
      <c r="D45" s="24">
        <f>SUM('Step 1'!D45:AA45)</f>
        <v>222050</v>
      </c>
      <c r="E45" s="24">
        <f>SUM('Step 1'!E45:AB45)</f>
        <v>222485</v>
      </c>
      <c r="F45" s="24">
        <f>SUM('Step 1'!F45:AC45)</f>
        <v>222902</v>
      </c>
      <c r="G45" s="24">
        <f>SUM('Step 1'!G45:AD45)</f>
        <v>223297</v>
      </c>
      <c r="H45" s="24">
        <f>SUM('Step 1'!H45:AE45)</f>
        <v>223709</v>
      </c>
      <c r="I45" s="24">
        <f>SUM('Step 1'!I45:AF45)</f>
        <v>224084</v>
      </c>
      <c r="J45" s="24">
        <f>SUM('Step 1'!J45:AG45)</f>
        <v>224342</v>
      </c>
      <c r="K45" s="24">
        <f>SUM('Step 1'!K45:AH45)</f>
        <v>224629</v>
      </c>
      <c r="L45" s="24">
        <f>SUM('Step 1'!L45:AI45)</f>
        <v>224943</v>
      </c>
      <c r="M45" s="24">
        <f>SUM('Step 1'!M45:AJ45)</f>
        <v>225216</v>
      </c>
      <c r="N45" s="24">
        <f>SUM('Step 1'!N45:AK45)</f>
        <v>225410</v>
      </c>
      <c r="O45" s="24">
        <f>SUM('Step 1'!O45:AL45)</f>
        <v>225598</v>
      </c>
      <c r="P45" s="24">
        <f>SUM('Step 1'!P45:AM45)</f>
        <v>225680</v>
      </c>
      <c r="Q45" s="24">
        <f>SUM('Step 1'!Q45:AN45)</f>
        <v>225670</v>
      </c>
      <c r="R45" s="24">
        <f>SUM('Step 1'!R45:AO45)</f>
        <v>225762</v>
      </c>
    </row>
    <row r="46" spans="1:18" x14ac:dyDescent="0.35">
      <c r="A46" t="s">
        <v>102</v>
      </c>
      <c r="B46" s="24">
        <f>SUM('Step 1'!B46:Y46)</f>
        <v>221170</v>
      </c>
      <c r="C46" s="24">
        <f>SUM('Step 1'!C46:Z46)</f>
        <v>221640</v>
      </c>
      <c r="D46" s="24">
        <f>SUM('Step 1'!D46:AA46)</f>
        <v>222050</v>
      </c>
      <c r="E46" s="24">
        <f>SUM('Step 1'!E46:AB46)</f>
        <v>222485</v>
      </c>
      <c r="F46" s="24">
        <f>SUM('Step 1'!F46:AC46)</f>
        <v>222902</v>
      </c>
      <c r="G46" s="24">
        <f>SUM('Step 1'!G46:AD46)</f>
        <v>223297</v>
      </c>
      <c r="H46" s="24">
        <f>SUM('Step 1'!H46:AE46)</f>
        <v>223709</v>
      </c>
      <c r="I46" s="24">
        <f>SUM('Step 1'!I46:AF46)</f>
        <v>224084</v>
      </c>
      <c r="J46" s="24">
        <f>SUM('Step 1'!J46:AG46)</f>
        <v>224342</v>
      </c>
      <c r="K46" s="24">
        <f>SUM('Step 1'!K46:AH46)</f>
        <v>224629</v>
      </c>
      <c r="L46" s="24">
        <f>SUM('Step 1'!L46:AI46)</f>
        <v>224943</v>
      </c>
      <c r="M46" s="24">
        <f>SUM('Step 1'!M46:AJ46)</f>
        <v>225216</v>
      </c>
      <c r="N46" s="24">
        <f>SUM('Step 1'!N46:AK46)</f>
        <v>225410</v>
      </c>
      <c r="O46" s="24">
        <f>SUM('Step 1'!O46:AL46)</f>
        <v>225598</v>
      </c>
      <c r="P46" s="24">
        <f>SUM('Step 1'!P46:AM46)</f>
        <v>225680</v>
      </c>
      <c r="Q46" s="24">
        <f>SUM('Step 1'!Q46:AN46)</f>
        <v>225670</v>
      </c>
      <c r="R46" s="24">
        <f>SUM('Step 1'!R46:AO46)</f>
        <v>225762</v>
      </c>
    </row>
    <row r="47" spans="1:18" x14ac:dyDescent="0.35">
      <c r="A47" t="s">
        <v>103</v>
      </c>
      <c r="B47" s="24">
        <f>SUM('Step 1'!B47:Y47)</f>
        <v>54029</v>
      </c>
      <c r="C47" s="24">
        <f>SUM('Step 1'!C47:Z47)</f>
        <v>54081</v>
      </c>
      <c r="D47" s="24">
        <f>SUM('Step 1'!D47:AA47)</f>
        <v>54082</v>
      </c>
      <c r="E47" s="24">
        <f>SUM('Step 1'!E47:AB47)</f>
        <v>54093</v>
      </c>
      <c r="F47" s="24">
        <f>SUM('Step 1'!F47:AC47)</f>
        <v>54073</v>
      </c>
      <c r="G47" s="24">
        <f>SUM('Step 1'!G47:AD47)</f>
        <v>54021</v>
      </c>
      <c r="H47" s="24">
        <f>SUM('Step 1'!H47:AE47)</f>
        <v>53991</v>
      </c>
      <c r="I47" s="24">
        <f>SUM('Step 1'!I47:AF47)</f>
        <v>53941</v>
      </c>
      <c r="J47" s="24">
        <f>SUM('Step 1'!J47:AG47)</f>
        <v>53854</v>
      </c>
      <c r="K47" s="24">
        <f>SUM('Step 1'!K47:AH47)</f>
        <v>53784</v>
      </c>
      <c r="L47" s="24">
        <f>SUM('Step 1'!L47:AI47)</f>
        <v>53715</v>
      </c>
      <c r="M47" s="24">
        <f>SUM('Step 1'!M47:AJ47)</f>
        <v>53657</v>
      </c>
      <c r="N47" s="24">
        <f>SUM('Step 1'!N47:AK47)</f>
        <v>53585</v>
      </c>
      <c r="O47" s="24">
        <f>SUM('Step 1'!O47:AL47)</f>
        <v>53521</v>
      </c>
      <c r="P47" s="24">
        <f>SUM('Step 1'!P47:AM47)</f>
        <v>53434</v>
      </c>
      <c r="Q47" s="24">
        <f>SUM('Step 1'!Q47:AN47)</f>
        <v>53336</v>
      </c>
      <c r="R47" s="24">
        <f>SUM('Step 1'!R47:AO47)</f>
        <v>53247</v>
      </c>
    </row>
    <row r="48" spans="1:18" x14ac:dyDescent="0.35">
      <c r="A48" t="s">
        <v>103</v>
      </c>
      <c r="B48" s="24">
        <f>SUM('Step 1'!B48:Y48)</f>
        <v>54029</v>
      </c>
      <c r="C48" s="24">
        <f>SUM('Step 1'!C48:Z48)</f>
        <v>54081</v>
      </c>
      <c r="D48" s="24">
        <f>SUM('Step 1'!D48:AA48)</f>
        <v>54082</v>
      </c>
      <c r="E48" s="24">
        <f>SUM('Step 1'!E48:AB48)</f>
        <v>54093</v>
      </c>
      <c r="F48" s="24">
        <f>SUM('Step 1'!F48:AC48)</f>
        <v>54073</v>
      </c>
      <c r="G48" s="24">
        <f>SUM('Step 1'!G48:AD48)</f>
        <v>54021</v>
      </c>
      <c r="H48" s="24">
        <f>SUM('Step 1'!H48:AE48)</f>
        <v>53991</v>
      </c>
      <c r="I48" s="24">
        <f>SUM('Step 1'!I48:AF48)</f>
        <v>53941</v>
      </c>
      <c r="J48" s="24">
        <f>SUM('Step 1'!J48:AG48)</f>
        <v>53854</v>
      </c>
      <c r="K48" s="24">
        <f>SUM('Step 1'!K48:AH48)</f>
        <v>53784</v>
      </c>
      <c r="L48" s="24">
        <f>SUM('Step 1'!L48:AI48)</f>
        <v>53715</v>
      </c>
      <c r="M48" s="24">
        <f>SUM('Step 1'!M48:AJ48)</f>
        <v>53657</v>
      </c>
      <c r="N48" s="24">
        <f>SUM('Step 1'!N48:AK48)</f>
        <v>53585</v>
      </c>
      <c r="O48" s="24">
        <f>SUM('Step 1'!O48:AL48)</f>
        <v>53521</v>
      </c>
      <c r="P48" s="24">
        <f>SUM('Step 1'!P48:AM48)</f>
        <v>53434</v>
      </c>
      <c r="Q48" s="24">
        <f>SUM('Step 1'!Q48:AN48)</f>
        <v>53336</v>
      </c>
      <c r="R48" s="24">
        <f>SUM('Step 1'!R48:AO48)</f>
        <v>53247</v>
      </c>
    </row>
    <row r="49" spans="1:18" x14ac:dyDescent="0.35">
      <c r="A49" t="s">
        <v>104</v>
      </c>
      <c r="B49" s="24">
        <f>SUM('Step 1'!B49:Y49)</f>
        <v>49836</v>
      </c>
      <c r="C49" s="24">
        <f>SUM('Step 1'!C49:Z49)</f>
        <v>49908</v>
      </c>
      <c r="D49" s="24">
        <f>SUM('Step 1'!D49:AA49)</f>
        <v>49992</v>
      </c>
      <c r="E49" s="24">
        <f>SUM('Step 1'!E49:AB49)</f>
        <v>50077</v>
      </c>
      <c r="F49" s="24">
        <f>SUM('Step 1'!F49:AC49)</f>
        <v>50159</v>
      </c>
      <c r="G49" s="24">
        <f>SUM('Step 1'!G49:AD49)</f>
        <v>50218</v>
      </c>
      <c r="H49" s="24">
        <f>SUM('Step 1'!H49:AE49)</f>
        <v>50265</v>
      </c>
      <c r="I49" s="24">
        <f>SUM('Step 1'!I49:AF49)</f>
        <v>50320</v>
      </c>
      <c r="J49" s="24">
        <f>SUM('Step 1'!J49:AG49)</f>
        <v>50358</v>
      </c>
      <c r="K49" s="24">
        <f>SUM('Step 1'!K49:AH49)</f>
        <v>50401</v>
      </c>
      <c r="L49" s="24">
        <f>SUM('Step 1'!L49:AI49)</f>
        <v>50431</v>
      </c>
      <c r="M49" s="24">
        <f>SUM('Step 1'!M49:AJ49)</f>
        <v>50445</v>
      </c>
      <c r="N49" s="24">
        <f>SUM('Step 1'!N49:AK49)</f>
        <v>50452</v>
      </c>
      <c r="O49" s="24">
        <f>SUM('Step 1'!O49:AL49)</f>
        <v>50466</v>
      </c>
      <c r="P49" s="24">
        <f>SUM('Step 1'!P49:AM49)</f>
        <v>50456</v>
      </c>
      <c r="Q49" s="24">
        <f>SUM('Step 1'!Q49:AN49)</f>
        <v>50450</v>
      </c>
      <c r="R49" s="24">
        <f>SUM('Step 1'!R49:AO49)</f>
        <v>50449</v>
      </c>
    </row>
    <row r="50" spans="1:18" x14ac:dyDescent="0.35">
      <c r="A50" t="s">
        <v>105</v>
      </c>
      <c r="B50" s="24">
        <f>SUM('Step 1'!B50:Y50)</f>
        <v>673604</v>
      </c>
      <c r="C50" s="24">
        <f>SUM('Step 1'!C50:Z50)</f>
        <v>674996</v>
      </c>
      <c r="D50" s="24">
        <f>SUM('Step 1'!D50:AA50)</f>
        <v>676406</v>
      </c>
      <c r="E50" s="24">
        <f>SUM('Step 1'!E50:AB50)</f>
        <v>677754</v>
      </c>
      <c r="F50" s="24">
        <f>SUM('Step 1'!F50:AC50)</f>
        <v>679020</v>
      </c>
      <c r="G50" s="24">
        <f>SUM('Step 1'!G50:AD50)</f>
        <v>680150</v>
      </c>
      <c r="H50" s="24">
        <f>SUM('Step 1'!H50:AE50)</f>
        <v>681378</v>
      </c>
      <c r="I50" s="24">
        <f>SUM('Step 1'!I50:AF50)</f>
        <v>682492</v>
      </c>
      <c r="J50" s="24">
        <f>SUM('Step 1'!J50:AG50)</f>
        <v>683588</v>
      </c>
      <c r="K50" s="24">
        <f>SUM('Step 1'!K50:AH50)</f>
        <v>684741</v>
      </c>
      <c r="L50" s="24">
        <f>SUM('Step 1'!L50:AI50)</f>
        <v>685684</v>
      </c>
      <c r="M50" s="24">
        <f>SUM('Step 1'!M50:AJ50)</f>
        <v>686471</v>
      </c>
      <c r="N50" s="24">
        <f>SUM('Step 1'!N50:AK50)</f>
        <v>687141</v>
      </c>
      <c r="O50" s="24">
        <f>SUM('Step 1'!O50:AL50)</f>
        <v>687571</v>
      </c>
      <c r="P50" s="24">
        <f>SUM('Step 1'!P50:AM50)</f>
        <v>687818</v>
      </c>
      <c r="Q50" s="24">
        <f>SUM('Step 1'!Q50:AN50)</f>
        <v>688057</v>
      </c>
      <c r="R50" s="24">
        <f>SUM('Step 1'!R50:AO50)</f>
        <v>688130</v>
      </c>
    </row>
    <row r="51" spans="1:18" x14ac:dyDescent="0.35">
      <c r="A51" t="s">
        <v>106</v>
      </c>
      <c r="B51" s="24">
        <f>SUM('Step 1'!B51:Y51)</f>
        <v>128014</v>
      </c>
      <c r="C51" s="24">
        <f>SUM('Step 1'!C51:Z51)</f>
        <v>128249</v>
      </c>
      <c r="D51" s="24">
        <f>SUM('Step 1'!D51:AA51)</f>
        <v>128455</v>
      </c>
      <c r="E51" s="24">
        <f>SUM('Step 1'!E51:AB51)</f>
        <v>128720</v>
      </c>
      <c r="F51" s="24">
        <f>SUM('Step 1'!F51:AC51)</f>
        <v>129030</v>
      </c>
      <c r="G51" s="24">
        <f>SUM('Step 1'!G51:AD51)</f>
        <v>129297</v>
      </c>
      <c r="H51" s="24">
        <f>SUM('Step 1'!H51:AE51)</f>
        <v>129627</v>
      </c>
      <c r="I51" s="24">
        <f>SUM('Step 1'!I51:AF51)</f>
        <v>129912</v>
      </c>
      <c r="J51" s="24">
        <f>SUM('Step 1'!J51:AG51)</f>
        <v>130187</v>
      </c>
      <c r="K51" s="24">
        <f>SUM('Step 1'!K51:AH51)</f>
        <v>130488</v>
      </c>
      <c r="L51" s="24">
        <f>SUM('Step 1'!L51:AI51)</f>
        <v>130850</v>
      </c>
      <c r="M51" s="24">
        <f>SUM('Step 1'!M51:AJ51)</f>
        <v>131164</v>
      </c>
      <c r="N51" s="24">
        <f>SUM('Step 1'!N51:AK51)</f>
        <v>131417</v>
      </c>
      <c r="O51" s="24">
        <f>SUM('Step 1'!O51:AL51)</f>
        <v>131655</v>
      </c>
      <c r="P51" s="24">
        <f>SUM('Step 1'!P51:AM51)</f>
        <v>131861</v>
      </c>
      <c r="Q51" s="24">
        <f>SUM('Step 1'!Q51:AN51)</f>
        <v>132092</v>
      </c>
      <c r="R51" s="24">
        <f>SUM('Step 1'!R51:AO51)</f>
        <v>132270</v>
      </c>
    </row>
    <row r="52" spans="1:18" x14ac:dyDescent="0.35">
      <c r="A52" t="s">
        <v>107</v>
      </c>
      <c r="B52" s="24">
        <f>SUM('Step 1'!B52:Y52)</f>
        <v>422512</v>
      </c>
      <c r="C52" s="24">
        <f>SUM('Step 1'!C52:Z52)</f>
        <v>423579</v>
      </c>
      <c r="D52" s="24">
        <f>SUM('Step 1'!D52:AA52)</f>
        <v>424544</v>
      </c>
      <c r="E52" s="24">
        <f>SUM('Step 1'!E52:AB52)</f>
        <v>425504</v>
      </c>
      <c r="F52" s="24">
        <f>SUM('Step 1'!F52:AC52)</f>
        <v>426188</v>
      </c>
      <c r="G52" s="24">
        <f>SUM('Step 1'!G52:AD52)</f>
        <v>426850</v>
      </c>
      <c r="H52" s="24">
        <f>SUM('Step 1'!H52:AE52)</f>
        <v>427525</v>
      </c>
      <c r="I52" s="24">
        <f>SUM('Step 1'!I52:AF52)</f>
        <v>428192</v>
      </c>
      <c r="J52" s="24">
        <f>SUM('Step 1'!J52:AG52)</f>
        <v>428622</v>
      </c>
      <c r="K52" s="24">
        <f>SUM('Step 1'!K52:AH52)</f>
        <v>429011</v>
      </c>
      <c r="L52" s="24">
        <f>SUM('Step 1'!L52:AI52)</f>
        <v>429485</v>
      </c>
      <c r="M52" s="24">
        <f>SUM('Step 1'!M52:AJ52)</f>
        <v>429887</v>
      </c>
      <c r="N52" s="24">
        <f>SUM('Step 1'!N52:AK52)</f>
        <v>430487</v>
      </c>
      <c r="O52" s="24">
        <f>SUM('Step 1'!O52:AL52)</f>
        <v>430860</v>
      </c>
      <c r="P52" s="24">
        <f>SUM('Step 1'!P52:AM52)</f>
        <v>431032</v>
      </c>
      <c r="Q52" s="24">
        <f>SUM('Step 1'!Q52:AN52)</f>
        <v>431159</v>
      </c>
      <c r="R52" s="24">
        <f>SUM('Step 1'!R52:AO52)</f>
        <v>431384</v>
      </c>
    </row>
    <row r="53" spans="1:18" x14ac:dyDescent="0.35">
      <c r="A53" t="s">
        <v>107</v>
      </c>
      <c r="B53" s="24">
        <f>SUM('Step 1'!B53:Y53)</f>
        <v>422512</v>
      </c>
      <c r="C53" s="24">
        <f>SUM('Step 1'!C53:Z53)</f>
        <v>423579</v>
      </c>
      <c r="D53" s="24">
        <f>SUM('Step 1'!D53:AA53)</f>
        <v>424544</v>
      </c>
      <c r="E53" s="24">
        <f>SUM('Step 1'!E53:AB53)</f>
        <v>425504</v>
      </c>
      <c r="F53" s="24">
        <f>SUM('Step 1'!F53:AC53)</f>
        <v>426188</v>
      </c>
      <c r="G53" s="24">
        <f>SUM('Step 1'!G53:AD53)</f>
        <v>426850</v>
      </c>
      <c r="H53" s="24">
        <f>SUM('Step 1'!H53:AE53)</f>
        <v>427525</v>
      </c>
      <c r="I53" s="24">
        <f>SUM('Step 1'!I53:AF53)</f>
        <v>428192</v>
      </c>
      <c r="J53" s="24">
        <f>SUM('Step 1'!J53:AG53)</f>
        <v>428622</v>
      </c>
      <c r="K53" s="24">
        <f>SUM('Step 1'!K53:AH53)</f>
        <v>429011</v>
      </c>
      <c r="L53" s="24">
        <f>SUM('Step 1'!L53:AI53)</f>
        <v>429485</v>
      </c>
      <c r="M53" s="24">
        <f>SUM('Step 1'!M53:AJ53)</f>
        <v>429887</v>
      </c>
      <c r="N53" s="24">
        <f>SUM('Step 1'!N53:AK53)</f>
        <v>430487</v>
      </c>
      <c r="O53" s="24">
        <f>SUM('Step 1'!O53:AL53)</f>
        <v>430860</v>
      </c>
      <c r="P53" s="24">
        <f>SUM('Step 1'!P53:AM53)</f>
        <v>431032</v>
      </c>
      <c r="Q53" s="24">
        <f>SUM('Step 1'!Q53:AN53)</f>
        <v>431159</v>
      </c>
      <c r="R53" s="24">
        <f>SUM('Step 1'!R53:AO53)</f>
        <v>431384</v>
      </c>
    </row>
    <row r="54" spans="1:18" x14ac:dyDescent="0.35">
      <c r="A54" t="s">
        <v>108</v>
      </c>
      <c r="B54" s="24">
        <f>SUM('Step 1'!B54:Y54)</f>
        <v>1094247</v>
      </c>
      <c r="C54" s="24">
        <f>SUM('Step 1'!C54:Z54)</f>
        <v>1096483</v>
      </c>
      <c r="D54" s="24">
        <f>SUM('Step 1'!D54:AA54)</f>
        <v>1098548</v>
      </c>
      <c r="E54" s="24">
        <f>SUM('Step 1'!E54:AB54)</f>
        <v>1100402</v>
      </c>
      <c r="F54" s="24">
        <f>SUM('Step 1'!F54:AC54)</f>
        <v>1101935</v>
      </c>
      <c r="G54" s="24">
        <f>SUM('Step 1'!G54:AD54)</f>
        <v>1103203</v>
      </c>
      <c r="H54" s="24">
        <f>SUM('Step 1'!H54:AE54)</f>
        <v>1104610</v>
      </c>
      <c r="I54" s="24">
        <f>SUM('Step 1'!I54:AF54)</f>
        <v>1106159</v>
      </c>
      <c r="J54" s="24">
        <f>SUM('Step 1'!J54:AG54)</f>
        <v>1107110</v>
      </c>
      <c r="K54" s="24">
        <f>SUM('Step 1'!K54:AH54)</f>
        <v>1107961</v>
      </c>
      <c r="L54" s="24">
        <f>SUM('Step 1'!L54:AI54)</f>
        <v>1108969</v>
      </c>
      <c r="M54" s="24">
        <f>SUM('Step 1'!M54:AJ54)</f>
        <v>1109752</v>
      </c>
      <c r="N54" s="24">
        <f>SUM('Step 1'!N54:AK54)</f>
        <v>1110766</v>
      </c>
      <c r="O54" s="24">
        <f>SUM('Step 1'!O54:AL54)</f>
        <v>1111373</v>
      </c>
      <c r="P54" s="24">
        <f>SUM('Step 1'!P54:AM54)</f>
        <v>1111565</v>
      </c>
      <c r="Q54" s="24">
        <f>SUM('Step 1'!Q54:AN54)</f>
        <v>1111641</v>
      </c>
      <c r="R54" s="24">
        <f>SUM('Step 1'!R54:AO54)</f>
        <v>1111935</v>
      </c>
    </row>
    <row r="55" spans="1:18" x14ac:dyDescent="0.35">
      <c r="A55" t="s">
        <v>109</v>
      </c>
      <c r="B55" s="24">
        <f>SUM('Step 1'!B55:Y55)</f>
        <v>112545</v>
      </c>
      <c r="C55" s="24">
        <f>SUM('Step 1'!C55:Z55)</f>
        <v>112640</v>
      </c>
      <c r="D55" s="24">
        <f>SUM('Step 1'!D55:AA55)</f>
        <v>112813</v>
      </c>
      <c r="E55" s="24">
        <f>SUM('Step 1'!E55:AB55)</f>
        <v>113031</v>
      </c>
      <c r="F55" s="24">
        <f>SUM('Step 1'!F55:AC55)</f>
        <v>113264</v>
      </c>
      <c r="G55" s="24">
        <f>SUM('Step 1'!G55:AD55)</f>
        <v>113463</v>
      </c>
      <c r="H55" s="24">
        <f>SUM('Step 1'!H55:AE55)</f>
        <v>113677</v>
      </c>
      <c r="I55" s="24">
        <f>SUM('Step 1'!I55:AF55)</f>
        <v>113957</v>
      </c>
      <c r="J55" s="24">
        <f>SUM('Step 1'!J55:AG55)</f>
        <v>114091</v>
      </c>
      <c r="K55" s="24">
        <f>SUM('Step 1'!K55:AH55)</f>
        <v>114248</v>
      </c>
      <c r="L55" s="24">
        <f>SUM('Step 1'!L55:AI55)</f>
        <v>114415</v>
      </c>
      <c r="M55" s="24">
        <f>SUM('Step 1'!M55:AJ55)</f>
        <v>114588</v>
      </c>
      <c r="N55" s="24">
        <f>SUM('Step 1'!N55:AK55)</f>
        <v>114734</v>
      </c>
      <c r="O55" s="24">
        <f>SUM('Step 1'!O55:AL55)</f>
        <v>114814</v>
      </c>
      <c r="P55" s="24">
        <f>SUM('Step 1'!P55:AM55)</f>
        <v>114903</v>
      </c>
      <c r="Q55" s="24">
        <f>SUM('Step 1'!Q55:AN55)</f>
        <v>114924</v>
      </c>
      <c r="R55" s="24">
        <f>SUM('Step 1'!R55:AO55)</f>
        <v>114960</v>
      </c>
    </row>
    <row r="56" spans="1:18" x14ac:dyDescent="0.35">
      <c r="A56" t="s">
        <v>110</v>
      </c>
      <c r="B56" s="24">
        <f>SUM('Step 1'!B56:Y56)</f>
        <v>339071</v>
      </c>
      <c r="C56" s="24">
        <f>SUM('Step 1'!C56:Z56)</f>
        <v>339782</v>
      </c>
      <c r="D56" s="24">
        <f>SUM('Step 1'!D56:AA56)</f>
        <v>340421</v>
      </c>
      <c r="E56" s="24">
        <f>SUM('Step 1'!E56:AB56)</f>
        <v>341045</v>
      </c>
      <c r="F56" s="24">
        <f>SUM('Step 1'!F56:AC56)</f>
        <v>341680</v>
      </c>
      <c r="G56" s="24">
        <f>SUM('Step 1'!G56:AD56)</f>
        <v>342278</v>
      </c>
      <c r="H56" s="24">
        <f>SUM('Step 1'!H56:AE56)</f>
        <v>342901</v>
      </c>
      <c r="I56" s="24">
        <f>SUM('Step 1'!I56:AF56)</f>
        <v>343421</v>
      </c>
      <c r="J56" s="24">
        <f>SUM('Step 1'!J56:AG56)</f>
        <v>343814</v>
      </c>
      <c r="K56" s="24">
        <f>SUM('Step 1'!K56:AH56)</f>
        <v>344301</v>
      </c>
      <c r="L56" s="24">
        <f>SUM('Step 1'!L56:AI56)</f>
        <v>344846</v>
      </c>
      <c r="M56" s="24">
        <f>SUM('Step 1'!M56:AJ56)</f>
        <v>345354</v>
      </c>
      <c r="N56" s="24">
        <f>SUM('Step 1'!N56:AK56)</f>
        <v>345672</v>
      </c>
      <c r="O56" s="24">
        <f>SUM('Step 1'!O56:AL56)</f>
        <v>345950</v>
      </c>
      <c r="P56" s="24">
        <f>SUM('Step 1'!P56:AM56)</f>
        <v>346048</v>
      </c>
      <c r="Q56" s="24">
        <f>SUM('Step 1'!Q56:AN56)</f>
        <v>346061</v>
      </c>
      <c r="R56" s="24">
        <f>SUM('Step 1'!R56:AO56)</f>
        <v>346189</v>
      </c>
    </row>
    <row r="57" spans="1:18" x14ac:dyDescent="0.35">
      <c r="A57" t="s">
        <v>111</v>
      </c>
      <c r="B57" s="24">
        <f>SUM('Step 1'!B57:Y57)</f>
        <v>55737</v>
      </c>
      <c r="C57" s="24">
        <f>SUM('Step 1'!C57:Z57)</f>
        <v>55741</v>
      </c>
      <c r="D57" s="24">
        <f>SUM('Step 1'!D57:AA57)</f>
        <v>55729</v>
      </c>
      <c r="E57" s="24">
        <f>SUM('Step 1'!E57:AB57)</f>
        <v>55747</v>
      </c>
      <c r="F57" s="24">
        <f>SUM('Step 1'!F57:AC57)</f>
        <v>55751</v>
      </c>
      <c r="G57" s="24">
        <f>SUM('Step 1'!G57:AD57)</f>
        <v>55765</v>
      </c>
      <c r="H57" s="24">
        <f>SUM('Step 1'!H57:AE57)</f>
        <v>55767</v>
      </c>
      <c r="I57" s="24">
        <f>SUM('Step 1'!I57:AF57)</f>
        <v>55779</v>
      </c>
      <c r="J57" s="24">
        <f>SUM('Step 1'!J57:AG57)</f>
        <v>55790</v>
      </c>
      <c r="K57" s="24">
        <f>SUM('Step 1'!K57:AH57)</f>
        <v>55794</v>
      </c>
      <c r="L57" s="24">
        <f>SUM('Step 1'!L57:AI57)</f>
        <v>55888</v>
      </c>
      <c r="M57" s="24">
        <f>SUM('Step 1'!M57:AJ57)</f>
        <v>55997</v>
      </c>
      <c r="N57" s="24">
        <f>SUM('Step 1'!N57:AK57)</f>
        <v>56107</v>
      </c>
      <c r="O57" s="24">
        <f>SUM('Step 1'!O57:AL57)</f>
        <v>56223</v>
      </c>
      <c r="P57" s="24">
        <f>SUM('Step 1'!P57:AM57)</f>
        <v>56286</v>
      </c>
      <c r="Q57" s="24">
        <f>SUM('Step 1'!Q57:AN57)</f>
        <v>56340</v>
      </c>
      <c r="R57" s="24">
        <f>SUM('Step 1'!R57:AO57)</f>
        <v>56416</v>
      </c>
    </row>
    <row r="58" spans="1:18" x14ac:dyDescent="0.35">
      <c r="A58" t="s">
        <v>111</v>
      </c>
      <c r="B58" s="24">
        <f>SUM('Step 1'!B58:Y58)</f>
        <v>55737</v>
      </c>
      <c r="C58" s="24">
        <f>SUM('Step 1'!C58:Z58)</f>
        <v>55741</v>
      </c>
      <c r="D58" s="24">
        <f>SUM('Step 1'!D58:AA58)</f>
        <v>55729</v>
      </c>
      <c r="E58" s="24">
        <f>SUM('Step 1'!E58:AB58)</f>
        <v>55747</v>
      </c>
      <c r="F58" s="24">
        <f>SUM('Step 1'!F58:AC58)</f>
        <v>55751</v>
      </c>
      <c r="G58" s="24">
        <f>SUM('Step 1'!G58:AD58)</f>
        <v>55765</v>
      </c>
      <c r="H58" s="24">
        <f>SUM('Step 1'!H58:AE58)</f>
        <v>55767</v>
      </c>
      <c r="I58" s="24">
        <f>SUM('Step 1'!I58:AF58)</f>
        <v>55779</v>
      </c>
      <c r="J58" s="24">
        <f>SUM('Step 1'!J58:AG58)</f>
        <v>55790</v>
      </c>
      <c r="K58" s="24">
        <f>SUM('Step 1'!K58:AH58)</f>
        <v>55794</v>
      </c>
      <c r="L58" s="24">
        <f>SUM('Step 1'!L58:AI58)</f>
        <v>55888</v>
      </c>
      <c r="M58" s="24">
        <f>SUM('Step 1'!M58:AJ58)</f>
        <v>55997</v>
      </c>
      <c r="N58" s="24">
        <f>SUM('Step 1'!N58:AK58)</f>
        <v>56107</v>
      </c>
      <c r="O58" s="24">
        <f>SUM('Step 1'!O58:AL58)</f>
        <v>56223</v>
      </c>
      <c r="P58" s="24">
        <f>SUM('Step 1'!P58:AM58)</f>
        <v>56286</v>
      </c>
      <c r="Q58" s="24">
        <f>SUM('Step 1'!Q58:AN58)</f>
        <v>56340</v>
      </c>
      <c r="R58" s="24">
        <f>SUM('Step 1'!R58:AO58)</f>
        <v>56416</v>
      </c>
    </row>
    <row r="59" spans="1:18" x14ac:dyDescent="0.35">
      <c r="A59" t="s">
        <v>112</v>
      </c>
      <c r="B59" s="24">
        <f>SUM('Step 1'!B59:Y59)</f>
        <v>119417</v>
      </c>
      <c r="C59" s="24">
        <f>SUM('Step 1'!C59:Z59)</f>
        <v>119690</v>
      </c>
      <c r="D59" s="24">
        <f>SUM('Step 1'!D59:AA59)</f>
        <v>119946</v>
      </c>
      <c r="E59" s="24">
        <f>SUM('Step 1'!E59:AB59)</f>
        <v>120246</v>
      </c>
      <c r="F59" s="24">
        <f>SUM('Step 1'!F59:AC59)</f>
        <v>120469</v>
      </c>
      <c r="G59" s="24">
        <f>SUM('Step 1'!G59:AD59)</f>
        <v>120652</v>
      </c>
      <c r="H59" s="24">
        <f>SUM('Step 1'!H59:AE59)</f>
        <v>120801</v>
      </c>
      <c r="I59" s="24">
        <f>SUM('Step 1'!I59:AF59)</f>
        <v>120899</v>
      </c>
      <c r="J59" s="24">
        <f>SUM('Step 1'!J59:AG59)</f>
        <v>120928</v>
      </c>
      <c r="K59" s="24">
        <f>SUM('Step 1'!K59:AH59)</f>
        <v>120972</v>
      </c>
      <c r="L59" s="24">
        <f>SUM('Step 1'!L59:AI59)</f>
        <v>120960</v>
      </c>
      <c r="M59" s="24">
        <f>SUM('Step 1'!M59:AJ59)</f>
        <v>120955</v>
      </c>
      <c r="N59" s="24">
        <f>SUM('Step 1'!N59:AK59)</f>
        <v>120881</v>
      </c>
      <c r="O59" s="24">
        <f>SUM('Step 1'!O59:AL59)</f>
        <v>120836</v>
      </c>
      <c r="P59" s="24">
        <f>SUM('Step 1'!P59:AM59)</f>
        <v>120741</v>
      </c>
      <c r="Q59" s="24">
        <f>SUM('Step 1'!Q59:AN59)</f>
        <v>120631</v>
      </c>
      <c r="R59" s="24">
        <f>SUM('Step 1'!R59:AO59)</f>
        <v>120533</v>
      </c>
    </row>
    <row r="60" spans="1:18" x14ac:dyDescent="0.35">
      <c r="A60" t="s">
        <v>113</v>
      </c>
      <c r="B60" s="24">
        <f>SUM('Step 1'!B60:Y60)</f>
        <v>15347143</v>
      </c>
      <c r="C60" s="24">
        <f>SUM('Step 1'!C60:Z60)</f>
        <v>15374424</v>
      </c>
      <c r="D60" s="24">
        <f>SUM('Step 1'!D60:AA60)</f>
        <v>15398653</v>
      </c>
      <c r="E60" s="24">
        <f>SUM('Step 1'!E60:AB60)</f>
        <v>15422521</v>
      </c>
      <c r="F60" s="24">
        <f>SUM('Step 1'!F60:AC60)</f>
        <v>15445281</v>
      </c>
      <c r="G60" s="24">
        <f>SUM('Step 1'!G60:AD60)</f>
        <v>15465766</v>
      </c>
      <c r="H60" s="24">
        <f>SUM('Step 1'!H60:AE60)</f>
        <v>15490648</v>
      </c>
      <c r="I60" s="24">
        <f>SUM('Step 1'!I60:AF60)</f>
        <v>15515662</v>
      </c>
      <c r="J60" s="24">
        <f>SUM('Step 1'!J60:AG60)</f>
        <v>15535038</v>
      </c>
      <c r="K60" s="24">
        <f>SUM('Step 1'!K60:AH60)</f>
        <v>15555450</v>
      </c>
      <c r="L60" s="24">
        <f>SUM('Step 1'!L60:AI60)</f>
        <v>15573420</v>
      </c>
      <c r="M60" s="24">
        <f>SUM('Step 1'!M60:AJ60)</f>
        <v>15588726</v>
      </c>
      <c r="N60" s="24">
        <f>SUM('Step 1'!N60:AK60)</f>
        <v>15605163</v>
      </c>
      <c r="O60" s="24">
        <f>SUM('Step 1'!O60:AL60)</f>
        <v>15616176</v>
      </c>
      <c r="P60" s="24">
        <f>SUM('Step 1'!P60:AM60)</f>
        <v>15621882</v>
      </c>
      <c r="Q60" s="24">
        <f>SUM('Step 1'!Q60:AN60)</f>
        <v>15623900</v>
      </c>
      <c r="R60" s="24">
        <f>SUM('Step 1'!R60:AO60)</f>
        <v>15627559</v>
      </c>
    </row>
    <row r="61" spans="1:18" x14ac:dyDescent="0.35">
      <c r="A61" t="s">
        <v>114</v>
      </c>
      <c r="B61" s="24">
        <f>SUM('Step 1'!B61:Y61)</f>
        <v>335495</v>
      </c>
      <c r="C61" s="24">
        <f>SUM('Step 1'!C61:Z61)</f>
        <v>336272</v>
      </c>
      <c r="D61" s="24">
        <f>SUM('Step 1'!D61:AA61)</f>
        <v>336977</v>
      </c>
      <c r="E61" s="24">
        <f>SUM('Step 1'!E61:AB61)</f>
        <v>337669</v>
      </c>
      <c r="F61" s="24">
        <f>SUM('Step 1'!F61:AC61)</f>
        <v>338340</v>
      </c>
      <c r="G61" s="24">
        <f>SUM('Step 1'!G61:AD61)</f>
        <v>338974</v>
      </c>
      <c r="H61" s="24">
        <f>SUM('Step 1'!H61:AE61)</f>
        <v>339697</v>
      </c>
      <c r="I61" s="24">
        <f>SUM('Step 1'!I61:AF61)</f>
        <v>340416</v>
      </c>
      <c r="J61" s="24">
        <f>SUM('Step 1'!J61:AG61)</f>
        <v>341033</v>
      </c>
      <c r="K61" s="24">
        <f>SUM('Step 1'!K61:AH61)</f>
        <v>341665</v>
      </c>
      <c r="L61" s="24">
        <f>SUM('Step 1'!L61:AI61)</f>
        <v>342247</v>
      </c>
      <c r="M61" s="24">
        <f>SUM('Step 1'!M61:AJ61)</f>
        <v>342806</v>
      </c>
      <c r="N61" s="24">
        <f>SUM('Step 1'!N61:AK61)</f>
        <v>343355</v>
      </c>
      <c r="O61" s="24">
        <f>SUM('Step 1'!O61:AL61)</f>
        <v>343638</v>
      </c>
      <c r="P61" s="24">
        <f>SUM('Step 1'!P61:AM61)</f>
        <v>343777</v>
      </c>
      <c r="Q61" s="24">
        <f>SUM('Step 1'!Q61:AN61)</f>
        <v>343818</v>
      </c>
      <c r="R61" s="24">
        <f>SUM('Step 1'!R61:AO61)</f>
        <v>343906</v>
      </c>
    </row>
    <row r="62" spans="1:18" x14ac:dyDescent="0.35">
      <c r="A62" t="s">
        <v>114</v>
      </c>
      <c r="B62" s="24">
        <f>SUM('Step 1'!B62:Y62)</f>
        <v>335495</v>
      </c>
      <c r="C62" s="24">
        <f>SUM('Step 1'!C62:Z62)</f>
        <v>336272</v>
      </c>
      <c r="D62" s="24">
        <f>SUM('Step 1'!D62:AA62)</f>
        <v>336977</v>
      </c>
      <c r="E62" s="24">
        <f>SUM('Step 1'!E62:AB62)</f>
        <v>337669</v>
      </c>
      <c r="F62" s="24">
        <f>SUM('Step 1'!F62:AC62)</f>
        <v>338340</v>
      </c>
      <c r="G62" s="24">
        <f>SUM('Step 1'!G62:AD62)</f>
        <v>338974</v>
      </c>
      <c r="H62" s="24">
        <f>SUM('Step 1'!H62:AE62)</f>
        <v>339697</v>
      </c>
      <c r="I62" s="24">
        <f>SUM('Step 1'!I62:AF62)</f>
        <v>340416</v>
      </c>
      <c r="J62" s="24">
        <f>SUM('Step 1'!J62:AG62)</f>
        <v>341033</v>
      </c>
      <c r="K62" s="24">
        <f>SUM('Step 1'!K62:AH62)</f>
        <v>341665</v>
      </c>
      <c r="L62" s="24">
        <f>SUM('Step 1'!L62:AI62)</f>
        <v>342247</v>
      </c>
      <c r="M62" s="24">
        <f>SUM('Step 1'!M62:AJ62)</f>
        <v>342806</v>
      </c>
      <c r="N62" s="24">
        <f>SUM('Step 1'!N62:AK62)</f>
        <v>343355</v>
      </c>
      <c r="O62" s="24">
        <f>SUM('Step 1'!O62:AL62)</f>
        <v>343638</v>
      </c>
      <c r="P62" s="24">
        <f>SUM('Step 1'!P62:AM62)</f>
        <v>343777</v>
      </c>
      <c r="Q62" s="24">
        <f>SUM('Step 1'!Q62:AN62)</f>
        <v>343818</v>
      </c>
      <c r="R62" s="24">
        <f>SUM('Step 1'!R62:AO62)</f>
        <v>343906</v>
      </c>
    </row>
    <row r="63" spans="1:18" x14ac:dyDescent="0.35">
      <c r="A63" t="s">
        <v>115</v>
      </c>
      <c r="B63" s="24">
        <f>SUM('Step 1'!B63:Y63)</f>
        <v>195942</v>
      </c>
      <c r="C63" s="24">
        <f>SUM('Step 1'!C63:Z63)</f>
        <v>196403</v>
      </c>
      <c r="D63" s="24">
        <f>SUM('Step 1'!D63:AA63)</f>
        <v>196815</v>
      </c>
      <c r="E63" s="24">
        <f>SUM('Step 1'!E63:AB63)</f>
        <v>197211</v>
      </c>
      <c r="F63" s="24">
        <f>SUM('Step 1'!F63:AC63)</f>
        <v>197600</v>
      </c>
      <c r="G63" s="24">
        <f>SUM('Step 1'!G63:AD63)</f>
        <v>197964</v>
      </c>
      <c r="H63" s="24">
        <f>SUM('Step 1'!H63:AE63)</f>
        <v>198379</v>
      </c>
      <c r="I63" s="24">
        <f>SUM('Step 1'!I63:AF63)</f>
        <v>198796</v>
      </c>
      <c r="J63" s="24">
        <f>SUM('Step 1'!J63:AG63)</f>
        <v>199151</v>
      </c>
      <c r="K63" s="24">
        <f>SUM('Step 1'!K63:AH63)</f>
        <v>199502</v>
      </c>
      <c r="L63" s="24">
        <f>SUM('Step 1'!L63:AI63)</f>
        <v>199832</v>
      </c>
      <c r="M63" s="24">
        <f>SUM('Step 1'!M63:AJ63)</f>
        <v>200125</v>
      </c>
      <c r="N63" s="24">
        <f>SUM('Step 1'!N63:AK63)</f>
        <v>200434</v>
      </c>
      <c r="O63" s="24">
        <f>SUM('Step 1'!O63:AL63)</f>
        <v>200577</v>
      </c>
      <c r="P63" s="24">
        <f>SUM('Step 1'!P63:AM63)</f>
        <v>200680</v>
      </c>
      <c r="Q63" s="24">
        <f>SUM('Step 1'!Q63:AN63)</f>
        <v>200726</v>
      </c>
      <c r="R63" s="24">
        <f>SUM('Step 1'!R63:AO63)</f>
        <v>200791</v>
      </c>
    </row>
    <row r="64" spans="1:18" x14ac:dyDescent="0.35">
      <c r="A64" t="s">
        <v>115</v>
      </c>
      <c r="B64" s="24">
        <f>SUM('Step 1'!B64:Y64)</f>
        <v>195942</v>
      </c>
      <c r="C64" s="24">
        <f>SUM('Step 1'!C64:Z64)</f>
        <v>196403</v>
      </c>
      <c r="D64" s="24">
        <f>SUM('Step 1'!D64:AA64)</f>
        <v>196815</v>
      </c>
      <c r="E64" s="24">
        <f>SUM('Step 1'!E64:AB64)</f>
        <v>197211</v>
      </c>
      <c r="F64" s="24">
        <f>SUM('Step 1'!F64:AC64)</f>
        <v>197600</v>
      </c>
      <c r="G64" s="24">
        <f>SUM('Step 1'!G64:AD64)</f>
        <v>197964</v>
      </c>
      <c r="H64" s="24">
        <f>SUM('Step 1'!H64:AE64)</f>
        <v>198379</v>
      </c>
      <c r="I64" s="24">
        <f>SUM('Step 1'!I64:AF64)</f>
        <v>198796</v>
      </c>
      <c r="J64" s="24">
        <f>SUM('Step 1'!J64:AG64)</f>
        <v>199151</v>
      </c>
      <c r="K64" s="24">
        <f>SUM('Step 1'!K64:AH64)</f>
        <v>199502</v>
      </c>
      <c r="L64" s="24">
        <f>SUM('Step 1'!L64:AI64)</f>
        <v>199832</v>
      </c>
      <c r="M64" s="24">
        <f>SUM('Step 1'!M64:AJ64)</f>
        <v>200125</v>
      </c>
      <c r="N64" s="24">
        <f>SUM('Step 1'!N64:AK64)</f>
        <v>200434</v>
      </c>
      <c r="O64" s="24">
        <f>SUM('Step 1'!O64:AL64)</f>
        <v>200577</v>
      </c>
      <c r="P64" s="24">
        <f>SUM('Step 1'!P64:AM64)</f>
        <v>200680</v>
      </c>
      <c r="Q64" s="24">
        <f>SUM('Step 1'!Q64:AN64)</f>
        <v>200726</v>
      </c>
      <c r="R64" s="24">
        <f>SUM('Step 1'!R64:AO64)</f>
        <v>200791</v>
      </c>
    </row>
    <row r="65" spans="1:18" x14ac:dyDescent="0.35">
      <c r="A65" t="s">
        <v>116</v>
      </c>
      <c r="B65" s="24">
        <f>SUM('Step 1'!B65:Y65)</f>
        <v>1005173</v>
      </c>
      <c r="C65" s="24">
        <f>SUM('Step 1'!C65:Z65)</f>
        <v>1007002</v>
      </c>
      <c r="D65" s="24">
        <f>SUM('Step 1'!D65:AA65)</f>
        <v>1008843</v>
      </c>
      <c r="E65" s="24">
        <f>SUM('Step 1'!E65:AB65)</f>
        <v>1010595</v>
      </c>
      <c r="F65" s="24">
        <f>SUM('Step 1'!F65:AC65)</f>
        <v>1012234</v>
      </c>
      <c r="G65" s="24">
        <f>SUM('Step 1'!G65:AD65)</f>
        <v>1013658</v>
      </c>
      <c r="H65" s="24">
        <f>SUM('Step 1'!H65:AE65)</f>
        <v>1015231</v>
      </c>
      <c r="I65" s="24">
        <f>SUM('Step 1'!I65:AF65)</f>
        <v>1016683</v>
      </c>
      <c r="J65" s="24">
        <f>SUM('Step 1'!J65:AG65)</f>
        <v>1018019</v>
      </c>
      <c r="K65" s="24">
        <f>SUM('Step 1'!K65:AH65)</f>
        <v>1019421</v>
      </c>
      <c r="L65" s="24">
        <f>SUM('Step 1'!L65:AI65)</f>
        <v>1020587</v>
      </c>
      <c r="M65" s="24">
        <f>SUM('Step 1'!M65:AJ65)</f>
        <v>1021508</v>
      </c>
      <c r="N65" s="24">
        <f>SUM('Step 1'!N65:AK65)</f>
        <v>1022330</v>
      </c>
      <c r="O65" s="24">
        <f>SUM('Step 1'!O65:AL65)</f>
        <v>1022948</v>
      </c>
      <c r="P65" s="24">
        <f>SUM('Step 1'!P65:AM65)</f>
        <v>1023232</v>
      </c>
      <c r="Q65" s="24">
        <f>SUM('Step 1'!Q65:AN65)</f>
        <v>1023461</v>
      </c>
      <c r="R65" s="24">
        <f>SUM('Step 1'!R65:AO65)</f>
        <v>1023548</v>
      </c>
    </row>
    <row r="66" spans="1:18" x14ac:dyDescent="0.35">
      <c r="A66" t="s">
        <v>117</v>
      </c>
      <c r="B66" s="24">
        <f>SUM('Step 1'!B66:Y66)</f>
        <v>206388</v>
      </c>
      <c r="C66" s="24">
        <f>SUM('Step 1'!C66:Z66)</f>
        <v>206860</v>
      </c>
      <c r="D66" s="24">
        <f>SUM('Step 1'!D66:AA66)</f>
        <v>207347</v>
      </c>
      <c r="E66" s="24">
        <f>SUM('Step 1'!E66:AB66)</f>
        <v>207718</v>
      </c>
      <c r="F66" s="24">
        <f>SUM('Step 1'!F66:AC66)</f>
        <v>208013</v>
      </c>
      <c r="G66" s="24">
        <f>SUM('Step 1'!G66:AD66)</f>
        <v>208250</v>
      </c>
      <c r="H66" s="24">
        <f>SUM('Step 1'!H66:AE66)</f>
        <v>208423</v>
      </c>
      <c r="I66" s="24">
        <f>SUM('Step 1'!I66:AF66)</f>
        <v>208585</v>
      </c>
      <c r="J66" s="24">
        <f>SUM('Step 1'!J66:AG66)</f>
        <v>208703</v>
      </c>
      <c r="K66" s="24">
        <f>SUM('Step 1'!K66:AH66)</f>
        <v>208850</v>
      </c>
      <c r="L66" s="24">
        <f>SUM('Step 1'!L66:AI66)</f>
        <v>209009</v>
      </c>
      <c r="M66" s="24">
        <f>SUM('Step 1'!M66:AJ66)</f>
        <v>209263</v>
      </c>
      <c r="N66" s="24">
        <f>SUM('Step 1'!N66:AK66)</f>
        <v>209325</v>
      </c>
      <c r="O66" s="24">
        <f>SUM('Step 1'!O66:AL66)</f>
        <v>209259</v>
      </c>
      <c r="P66" s="24">
        <f>SUM('Step 1'!P66:AM66)</f>
        <v>209051</v>
      </c>
      <c r="Q66" s="24">
        <f>SUM('Step 1'!Q66:AN66)</f>
        <v>208858</v>
      </c>
      <c r="R66" s="24">
        <f>SUM('Step 1'!R66:AO66)</f>
        <v>208639</v>
      </c>
    </row>
    <row r="67" spans="1:18" x14ac:dyDescent="0.35">
      <c r="A67" t="s">
        <v>118</v>
      </c>
      <c r="B67" s="24">
        <f>SUM('Step 1'!B67:Y67)</f>
        <v>345796</v>
      </c>
      <c r="C67" s="24">
        <f>SUM('Step 1'!C67:Z67)</f>
        <v>346725</v>
      </c>
      <c r="D67" s="24">
        <f>SUM('Step 1'!D67:AA67)</f>
        <v>347731</v>
      </c>
      <c r="E67" s="24">
        <f>SUM('Step 1'!E67:AB67)</f>
        <v>348787</v>
      </c>
      <c r="F67" s="24">
        <f>SUM('Step 1'!F67:AC67)</f>
        <v>349766</v>
      </c>
      <c r="G67" s="24">
        <f>SUM('Step 1'!G67:AD67)</f>
        <v>350596</v>
      </c>
      <c r="H67" s="24">
        <f>SUM('Step 1'!H67:AE67)</f>
        <v>351437</v>
      </c>
      <c r="I67" s="24">
        <f>SUM('Step 1'!I67:AF67)</f>
        <v>352242</v>
      </c>
      <c r="J67" s="24">
        <f>SUM('Step 1'!J67:AG67)</f>
        <v>353073</v>
      </c>
      <c r="K67" s="24">
        <f>SUM('Step 1'!K67:AH67)</f>
        <v>353852</v>
      </c>
      <c r="L67" s="24">
        <f>SUM('Step 1'!L67:AI67)</f>
        <v>354565</v>
      </c>
      <c r="M67" s="24">
        <f>SUM('Step 1'!M67:AJ67)</f>
        <v>355188</v>
      </c>
      <c r="N67" s="24">
        <f>SUM('Step 1'!N67:AK67)</f>
        <v>355724</v>
      </c>
      <c r="O67" s="24">
        <f>SUM('Step 1'!O67:AL67)</f>
        <v>356359</v>
      </c>
      <c r="P67" s="24">
        <f>SUM('Step 1'!P67:AM67)</f>
        <v>356715</v>
      </c>
      <c r="Q67" s="24">
        <f>SUM('Step 1'!Q67:AN67)</f>
        <v>357078</v>
      </c>
      <c r="R67" s="24">
        <f>SUM('Step 1'!R67:AO67)</f>
        <v>357396</v>
      </c>
    </row>
    <row r="68" spans="1:18" x14ac:dyDescent="0.35">
      <c r="A68" t="s">
        <v>119</v>
      </c>
      <c r="B68" s="24">
        <f>SUM('Step 1'!B68:Y68)</f>
        <v>624920</v>
      </c>
      <c r="C68" s="24">
        <f>SUM('Step 1'!C68:Z68)</f>
        <v>626231</v>
      </c>
      <c r="D68" s="24">
        <f>SUM('Step 1'!D68:AA68)</f>
        <v>627533</v>
      </c>
      <c r="E68" s="24">
        <f>SUM('Step 1'!E68:AB68)</f>
        <v>628782</v>
      </c>
      <c r="F68" s="24">
        <f>SUM('Step 1'!F68:AC68)</f>
        <v>630039</v>
      </c>
      <c r="G68" s="24">
        <f>SUM('Step 1'!G68:AD68)</f>
        <v>631024</v>
      </c>
      <c r="H68" s="24">
        <f>SUM('Step 1'!H68:AE68)</f>
        <v>631905</v>
      </c>
      <c r="I68" s="24">
        <f>SUM('Step 1'!I68:AF68)</f>
        <v>632882</v>
      </c>
      <c r="J68" s="24">
        <f>SUM('Step 1'!J68:AG68)</f>
        <v>633670</v>
      </c>
      <c r="K68" s="24">
        <f>SUM('Step 1'!K68:AH68)</f>
        <v>634545</v>
      </c>
      <c r="L68" s="24">
        <f>SUM('Step 1'!L68:AI68)</f>
        <v>635536</v>
      </c>
      <c r="M68" s="24">
        <f>SUM('Step 1'!M68:AJ68)</f>
        <v>636342</v>
      </c>
      <c r="N68" s="24">
        <f>SUM('Step 1'!N68:AK68)</f>
        <v>636985</v>
      </c>
      <c r="O68" s="24">
        <f>SUM('Step 1'!O68:AL68)</f>
        <v>637448</v>
      </c>
      <c r="P68" s="24">
        <f>SUM('Step 1'!P68:AM68)</f>
        <v>637679</v>
      </c>
      <c r="Q68" s="24">
        <f>SUM('Step 1'!Q68:AN68)</f>
        <v>637693</v>
      </c>
      <c r="R68" s="24">
        <f>SUM('Step 1'!R68:AO68)</f>
        <v>637753</v>
      </c>
    </row>
    <row r="69" spans="1:18" x14ac:dyDescent="0.35">
      <c r="A69" t="s">
        <v>120</v>
      </c>
      <c r="B69" s="24">
        <f>SUM('Step 1'!B69:Y69)</f>
        <v>85494</v>
      </c>
      <c r="C69" s="24">
        <f>SUM('Step 1'!C69:Z69)</f>
        <v>85639</v>
      </c>
      <c r="D69" s="24">
        <f>SUM('Step 1'!D69:AA69)</f>
        <v>85757</v>
      </c>
      <c r="E69" s="24">
        <f>SUM('Step 1'!E69:AB69)</f>
        <v>85858</v>
      </c>
      <c r="F69" s="24">
        <f>SUM('Step 1'!F69:AC69)</f>
        <v>85987</v>
      </c>
      <c r="G69" s="24">
        <f>SUM('Step 1'!G69:AD69)</f>
        <v>86097</v>
      </c>
      <c r="H69" s="24">
        <f>SUM('Step 1'!H69:AE69)</f>
        <v>86207</v>
      </c>
      <c r="I69" s="24">
        <f>SUM('Step 1'!I69:AF69)</f>
        <v>86320</v>
      </c>
      <c r="J69" s="24">
        <f>SUM('Step 1'!J69:AG69)</f>
        <v>86389</v>
      </c>
      <c r="K69" s="24">
        <f>SUM('Step 1'!K69:AH69)</f>
        <v>86499</v>
      </c>
      <c r="L69" s="24">
        <f>SUM('Step 1'!L69:AI69)</f>
        <v>86637</v>
      </c>
      <c r="M69" s="24">
        <f>SUM('Step 1'!M69:AJ69)</f>
        <v>86747</v>
      </c>
      <c r="N69" s="24">
        <f>SUM('Step 1'!N69:AK69)</f>
        <v>86841</v>
      </c>
      <c r="O69" s="24">
        <f>SUM('Step 1'!O69:AL69)</f>
        <v>86910</v>
      </c>
      <c r="P69" s="24">
        <f>SUM('Step 1'!P69:AM69)</f>
        <v>86931</v>
      </c>
      <c r="Q69" s="24">
        <f>SUM('Step 1'!Q69:AN69)</f>
        <v>86944</v>
      </c>
      <c r="R69" s="24">
        <f>SUM('Step 1'!R69:AO69)</f>
        <v>86949</v>
      </c>
    </row>
    <row r="70" spans="1:18" x14ac:dyDescent="0.35">
      <c r="A70" t="s">
        <v>120</v>
      </c>
      <c r="B70" s="24">
        <f>SUM('Step 1'!B70:Y70)</f>
        <v>85494</v>
      </c>
      <c r="C70" s="24">
        <f>SUM('Step 1'!C70:Z70)</f>
        <v>85639</v>
      </c>
      <c r="D70" s="24">
        <f>SUM('Step 1'!D70:AA70)</f>
        <v>85757</v>
      </c>
      <c r="E70" s="24">
        <f>SUM('Step 1'!E70:AB70)</f>
        <v>85858</v>
      </c>
      <c r="F70" s="24">
        <f>SUM('Step 1'!F70:AC70)</f>
        <v>85987</v>
      </c>
      <c r="G70" s="24">
        <f>SUM('Step 1'!G70:AD70)</f>
        <v>86097</v>
      </c>
      <c r="H70" s="24">
        <f>SUM('Step 1'!H70:AE70)</f>
        <v>86207</v>
      </c>
      <c r="I70" s="24">
        <f>SUM('Step 1'!I70:AF70)</f>
        <v>86320</v>
      </c>
      <c r="J70" s="24">
        <f>SUM('Step 1'!J70:AG70)</f>
        <v>86389</v>
      </c>
      <c r="K70" s="24">
        <f>SUM('Step 1'!K70:AH70)</f>
        <v>86499</v>
      </c>
      <c r="L70" s="24">
        <f>SUM('Step 1'!L70:AI70)</f>
        <v>86637</v>
      </c>
      <c r="M70" s="24">
        <f>SUM('Step 1'!M70:AJ70)</f>
        <v>86747</v>
      </c>
      <c r="N70" s="24">
        <f>SUM('Step 1'!N70:AK70)</f>
        <v>86841</v>
      </c>
      <c r="O70" s="24">
        <f>SUM('Step 1'!O70:AL70)</f>
        <v>86910</v>
      </c>
      <c r="P70" s="24">
        <f>SUM('Step 1'!P70:AM70)</f>
        <v>86931</v>
      </c>
      <c r="Q70" s="24">
        <f>SUM('Step 1'!Q70:AN70)</f>
        <v>86944</v>
      </c>
      <c r="R70" s="24">
        <f>SUM('Step 1'!R70:AO70)</f>
        <v>86949</v>
      </c>
    </row>
    <row r="71" spans="1:18" x14ac:dyDescent="0.35">
      <c r="A71" t="s">
        <v>121</v>
      </c>
      <c r="B71" s="24">
        <f>SUM('Step 1'!B71:Y71)</f>
        <v>1213111</v>
      </c>
      <c r="C71" s="24">
        <f>SUM('Step 1'!C71:Z71)</f>
        <v>1216327</v>
      </c>
      <c r="D71" s="24">
        <f>SUM('Step 1'!D71:AA71)</f>
        <v>1219525</v>
      </c>
      <c r="E71" s="24">
        <f>SUM('Step 1'!E71:AB71)</f>
        <v>1222717</v>
      </c>
      <c r="F71" s="24">
        <f>SUM('Step 1'!F71:AC71)</f>
        <v>1225754</v>
      </c>
      <c r="G71" s="24">
        <f>SUM('Step 1'!G71:AD71)</f>
        <v>1228475</v>
      </c>
      <c r="H71" s="24">
        <f>SUM('Step 1'!H71:AE71)</f>
        <v>1231129</v>
      </c>
      <c r="I71" s="24">
        <f>SUM('Step 1'!I71:AF71)</f>
        <v>1233490</v>
      </c>
      <c r="J71" s="24">
        <f>SUM('Step 1'!J71:AG71)</f>
        <v>1235519</v>
      </c>
      <c r="K71" s="24">
        <f>SUM('Step 1'!K71:AH71)</f>
        <v>1237315</v>
      </c>
      <c r="L71" s="24">
        <f>SUM('Step 1'!L71:AI71)</f>
        <v>1238959</v>
      </c>
      <c r="M71" s="24">
        <f>SUM('Step 1'!M71:AJ71)</f>
        <v>1240530</v>
      </c>
      <c r="N71" s="24">
        <f>SUM('Step 1'!N71:AK71)</f>
        <v>1242250</v>
      </c>
      <c r="O71" s="24">
        <f>SUM('Step 1'!O71:AL71)</f>
        <v>1243587</v>
      </c>
      <c r="P71" s="24">
        <f>SUM('Step 1'!P71:AM71)</f>
        <v>1244616</v>
      </c>
      <c r="Q71" s="24">
        <f>SUM('Step 1'!Q71:AN71)</f>
        <v>1245117</v>
      </c>
      <c r="R71" s="24">
        <f>SUM('Step 1'!R71:AO71)</f>
        <v>1245686</v>
      </c>
    </row>
    <row r="72" spans="1:18" x14ac:dyDescent="0.35">
      <c r="A72" t="s">
        <v>122</v>
      </c>
      <c r="B72" s="24">
        <f>SUM('Step 1'!B72:Y72)</f>
        <v>383900</v>
      </c>
      <c r="C72" s="24">
        <f>SUM('Step 1'!C72:Z72)</f>
        <v>384737</v>
      </c>
      <c r="D72" s="24">
        <f>SUM('Step 1'!D72:AA72)</f>
        <v>385501</v>
      </c>
      <c r="E72" s="24">
        <f>SUM('Step 1'!E72:AB72)</f>
        <v>386250</v>
      </c>
      <c r="F72" s="24">
        <f>SUM('Step 1'!F72:AC72)</f>
        <v>386950</v>
      </c>
      <c r="G72" s="24">
        <f>SUM('Step 1'!G72:AD72)</f>
        <v>387612</v>
      </c>
      <c r="H72" s="24">
        <f>SUM('Step 1'!H72:AE72)</f>
        <v>388362</v>
      </c>
      <c r="I72" s="24">
        <f>SUM('Step 1'!I72:AF72)</f>
        <v>389061</v>
      </c>
      <c r="J72" s="24">
        <f>SUM('Step 1'!J72:AG72)</f>
        <v>389663</v>
      </c>
      <c r="K72" s="24">
        <f>SUM('Step 1'!K72:AH72)</f>
        <v>390293</v>
      </c>
      <c r="L72" s="24">
        <f>SUM('Step 1'!L72:AI72)</f>
        <v>390889</v>
      </c>
      <c r="M72" s="24">
        <f>SUM('Step 1'!M72:AJ72)</f>
        <v>391412</v>
      </c>
      <c r="N72" s="24">
        <f>SUM('Step 1'!N72:AK72)</f>
        <v>391937</v>
      </c>
      <c r="O72" s="24">
        <f>SUM('Step 1'!O72:AL72)</f>
        <v>392263</v>
      </c>
      <c r="P72" s="24">
        <f>SUM('Step 1'!P72:AM72)</f>
        <v>392469</v>
      </c>
      <c r="Q72" s="24">
        <f>SUM('Step 1'!Q72:AN72)</f>
        <v>392574</v>
      </c>
      <c r="R72" s="24">
        <f>SUM('Step 1'!R72:AO72)</f>
        <v>392603</v>
      </c>
    </row>
    <row r="73" spans="1:18" x14ac:dyDescent="0.35">
      <c r="A73" t="s">
        <v>122</v>
      </c>
      <c r="B73" s="24">
        <f>SUM('Step 1'!B73:Y73)</f>
        <v>383900</v>
      </c>
      <c r="C73" s="24">
        <f>SUM('Step 1'!C73:Z73)</f>
        <v>384737</v>
      </c>
      <c r="D73" s="24">
        <f>SUM('Step 1'!D73:AA73)</f>
        <v>385501</v>
      </c>
      <c r="E73" s="24">
        <f>SUM('Step 1'!E73:AB73)</f>
        <v>386250</v>
      </c>
      <c r="F73" s="24">
        <f>SUM('Step 1'!F73:AC73)</f>
        <v>386950</v>
      </c>
      <c r="G73" s="24">
        <f>SUM('Step 1'!G73:AD73)</f>
        <v>387612</v>
      </c>
      <c r="H73" s="24">
        <f>SUM('Step 1'!H73:AE73)</f>
        <v>388362</v>
      </c>
      <c r="I73" s="24">
        <f>SUM('Step 1'!I73:AF73)</f>
        <v>389061</v>
      </c>
      <c r="J73" s="24">
        <f>SUM('Step 1'!J73:AG73)</f>
        <v>389663</v>
      </c>
      <c r="K73" s="24">
        <f>SUM('Step 1'!K73:AH73)</f>
        <v>390293</v>
      </c>
      <c r="L73" s="24">
        <f>SUM('Step 1'!L73:AI73)</f>
        <v>390889</v>
      </c>
      <c r="M73" s="24">
        <f>SUM('Step 1'!M73:AJ73)</f>
        <v>391412</v>
      </c>
      <c r="N73" s="24">
        <f>SUM('Step 1'!N73:AK73)</f>
        <v>391937</v>
      </c>
      <c r="O73" s="24">
        <f>SUM('Step 1'!O73:AL73)</f>
        <v>392263</v>
      </c>
      <c r="P73" s="24">
        <f>SUM('Step 1'!P73:AM73)</f>
        <v>392469</v>
      </c>
      <c r="Q73" s="24">
        <f>SUM('Step 1'!Q73:AN73)</f>
        <v>392574</v>
      </c>
      <c r="R73" s="24">
        <f>SUM('Step 1'!R73:AO73)</f>
        <v>392603</v>
      </c>
    </row>
    <row r="74" spans="1:18" x14ac:dyDescent="0.35">
      <c r="A74" t="s">
        <v>123</v>
      </c>
      <c r="B74" s="24">
        <f>SUM('Step 1'!B74:Y74)</f>
        <v>69863</v>
      </c>
      <c r="C74" s="24">
        <f>SUM('Step 1'!C74:Z74)</f>
        <v>70098</v>
      </c>
      <c r="D74" s="24">
        <f>SUM('Step 1'!D74:AA74)</f>
        <v>70273</v>
      </c>
      <c r="E74" s="24">
        <f>SUM('Step 1'!E74:AB74)</f>
        <v>70420</v>
      </c>
      <c r="F74" s="24">
        <f>SUM('Step 1'!F74:AC74)</f>
        <v>70549</v>
      </c>
      <c r="G74" s="24">
        <f>SUM('Step 1'!G74:AD74)</f>
        <v>70647</v>
      </c>
      <c r="H74" s="24">
        <f>SUM('Step 1'!H74:AE74)</f>
        <v>70730</v>
      </c>
      <c r="I74" s="24">
        <f>SUM('Step 1'!I74:AF74)</f>
        <v>70817</v>
      </c>
      <c r="J74" s="24">
        <f>SUM('Step 1'!J74:AG74)</f>
        <v>70932</v>
      </c>
      <c r="K74" s="24">
        <f>SUM('Step 1'!K74:AH74)</f>
        <v>71043</v>
      </c>
      <c r="L74" s="24">
        <f>SUM('Step 1'!L74:AI74)</f>
        <v>71154</v>
      </c>
      <c r="M74" s="24">
        <f>SUM('Step 1'!M74:AJ74)</f>
        <v>71264</v>
      </c>
      <c r="N74" s="24">
        <f>SUM('Step 1'!N74:AK74)</f>
        <v>71325</v>
      </c>
      <c r="O74" s="24">
        <f>SUM('Step 1'!O74:AL74)</f>
        <v>71475</v>
      </c>
      <c r="P74" s="24">
        <f>SUM('Step 1'!P74:AM74)</f>
        <v>71518</v>
      </c>
      <c r="Q74" s="24">
        <f>SUM('Step 1'!Q74:AN74)</f>
        <v>71558</v>
      </c>
      <c r="R74" s="24">
        <f>SUM('Step 1'!R74:AO74)</f>
        <v>71589</v>
      </c>
    </row>
    <row r="75" spans="1:18" x14ac:dyDescent="0.35">
      <c r="A75" t="s">
        <v>123</v>
      </c>
      <c r="B75" s="24">
        <f>SUM('Step 1'!B75:Y75)</f>
        <v>69863</v>
      </c>
      <c r="C75" s="24">
        <f>SUM('Step 1'!C75:Z75)</f>
        <v>70098</v>
      </c>
      <c r="D75" s="24">
        <f>SUM('Step 1'!D75:AA75)</f>
        <v>70273</v>
      </c>
      <c r="E75" s="24">
        <f>SUM('Step 1'!E75:AB75)</f>
        <v>70420</v>
      </c>
      <c r="F75" s="24">
        <f>SUM('Step 1'!F75:AC75)</f>
        <v>70549</v>
      </c>
      <c r="G75" s="24">
        <f>SUM('Step 1'!G75:AD75)</f>
        <v>70647</v>
      </c>
      <c r="H75" s="24">
        <f>SUM('Step 1'!H75:AE75)</f>
        <v>70730</v>
      </c>
      <c r="I75" s="24">
        <f>SUM('Step 1'!I75:AF75)</f>
        <v>70817</v>
      </c>
      <c r="J75" s="24">
        <f>SUM('Step 1'!J75:AG75)</f>
        <v>70932</v>
      </c>
      <c r="K75" s="24">
        <f>SUM('Step 1'!K75:AH75)</f>
        <v>71043</v>
      </c>
      <c r="L75" s="24">
        <f>SUM('Step 1'!L75:AI75)</f>
        <v>71154</v>
      </c>
      <c r="M75" s="24">
        <f>SUM('Step 1'!M75:AJ75)</f>
        <v>71264</v>
      </c>
      <c r="N75" s="24">
        <f>SUM('Step 1'!N75:AK75)</f>
        <v>71325</v>
      </c>
      <c r="O75" s="24">
        <f>SUM('Step 1'!O75:AL75)</f>
        <v>71475</v>
      </c>
      <c r="P75" s="24">
        <f>SUM('Step 1'!P75:AM75)</f>
        <v>71518</v>
      </c>
      <c r="Q75" s="24">
        <f>SUM('Step 1'!Q75:AN75)</f>
        <v>71558</v>
      </c>
      <c r="R75" s="24">
        <f>SUM('Step 1'!R75:AO75)</f>
        <v>71589</v>
      </c>
    </row>
    <row r="76" spans="1:18" x14ac:dyDescent="0.35">
      <c r="A76" t="s">
        <v>124</v>
      </c>
      <c r="B76" s="24">
        <f>SUM('Step 1'!B76:Y76)</f>
        <v>188531</v>
      </c>
      <c r="C76" s="24">
        <f>SUM('Step 1'!C76:Z76)</f>
        <v>188957</v>
      </c>
      <c r="D76" s="24">
        <f>SUM('Step 1'!D76:AA76)</f>
        <v>189321</v>
      </c>
      <c r="E76" s="24">
        <f>SUM('Step 1'!E76:AB76)</f>
        <v>189559</v>
      </c>
      <c r="F76" s="24">
        <f>SUM('Step 1'!F76:AC76)</f>
        <v>189785</v>
      </c>
      <c r="G76" s="24">
        <f>SUM('Step 1'!G76:AD76)</f>
        <v>189960</v>
      </c>
      <c r="H76" s="24">
        <f>SUM('Step 1'!H76:AE76)</f>
        <v>190103</v>
      </c>
      <c r="I76" s="24">
        <f>SUM('Step 1'!I76:AF76)</f>
        <v>190241</v>
      </c>
      <c r="J76" s="24">
        <f>SUM('Step 1'!J76:AG76)</f>
        <v>190323</v>
      </c>
      <c r="K76" s="24">
        <f>SUM('Step 1'!K76:AH76)</f>
        <v>190413</v>
      </c>
      <c r="L76" s="24">
        <f>SUM('Step 1'!L76:AI76)</f>
        <v>190643</v>
      </c>
      <c r="M76" s="24">
        <f>SUM('Step 1'!M76:AJ76)</f>
        <v>190922</v>
      </c>
      <c r="N76" s="24">
        <f>SUM('Step 1'!N76:AK76)</f>
        <v>191074</v>
      </c>
      <c r="O76" s="24">
        <f>SUM('Step 1'!O76:AL76)</f>
        <v>191080</v>
      </c>
      <c r="P76" s="24">
        <f>SUM('Step 1'!P76:AM76)</f>
        <v>190975</v>
      </c>
      <c r="Q76" s="24">
        <f>SUM('Step 1'!Q76:AN76)</f>
        <v>190796</v>
      </c>
      <c r="R76" s="24">
        <f>SUM('Step 1'!R76:AO76)</f>
        <v>190614</v>
      </c>
    </row>
    <row r="77" spans="1:18" x14ac:dyDescent="0.35">
      <c r="A77" t="s">
        <v>125</v>
      </c>
      <c r="B77" s="24">
        <f>SUM('Step 1'!B77:Y77)</f>
        <v>486805</v>
      </c>
      <c r="C77" s="24">
        <f>SUM('Step 1'!C77:Z77)</f>
        <v>487892</v>
      </c>
      <c r="D77" s="24">
        <f>SUM('Step 1'!D77:AA77)</f>
        <v>488988</v>
      </c>
      <c r="E77" s="24">
        <f>SUM('Step 1'!E77:AB77)</f>
        <v>489984</v>
      </c>
      <c r="F77" s="24">
        <f>SUM('Step 1'!F77:AC77)</f>
        <v>490987</v>
      </c>
      <c r="G77" s="24">
        <f>SUM('Step 1'!G77:AD77)</f>
        <v>491802</v>
      </c>
      <c r="H77" s="24">
        <f>SUM('Step 1'!H77:AE77)</f>
        <v>492627</v>
      </c>
      <c r="I77" s="24">
        <f>SUM('Step 1'!I77:AF77)</f>
        <v>493432</v>
      </c>
      <c r="J77" s="24">
        <f>SUM('Step 1'!J77:AG77)</f>
        <v>494181</v>
      </c>
      <c r="K77" s="24">
        <f>SUM('Step 1'!K77:AH77)</f>
        <v>494999</v>
      </c>
      <c r="L77" s="24">
        <f>SUM('Step 1'!L77:AI77)</f>
        <v>495629</v>
      </c>
      <c r="M77" s="24">
        <f>SUM('Step 1'!M77:AJ77)</f>
        <v>496079</v>
      </c>
      <c r="N77" s="24">
        <f>SUM('Step 1'!N77:AK77)</f>
        <v>496428</v>
      </c>
      <c r="O77" s="24">
        <f>SUM('Step 1'!O77:AL77)</f>
        <v>496631</v>
      </c>
      <c r="P77" s="24">
        <f>SUM('Step 1'!P77:AM77)</f>
        <v>496539</v>
      </c>
      <c r="Q77" s="24">
        <f>SUM('Step 1'!Q77:AN77)</f>
        <v>496448</v>
      </c>
      <c r="R77" s="24">
        <f>SUM('Step 1'!R77:AO77)</f>
        <v>496355</v>
      </c>
    </row>
    <row r="78" spans="1:18" x14ac:dyDescent="0.35">
      <c r="A78" t="s">
        <v>126</v>
      </c>
      <c r="B78" s="24">
        <f>SUM('Step 1'!B78:Y78)</f>
        <v>314197</v>
      </c>
      <c r="C78" s="24">
        <f>SUM('Step 1'!C78:Z78)</f>
        <v>315265</v>
      </c>
      <c r="D78" s="24">
        <f>SUM('Step 1'!D78:AA78)</f>
        <v>316304</v>
      </c>
      <c r="E78" s="24">
        <f>SUM('Step 1'!E78:AB78)</f>
        <v>317333</v>
      </c>
      <c r="F78" s="24">
        <f>SUM('Step 1'!F78:AC78)</f>
        <v>318358</v>
      </c>
      <c r="G78" s="24">
        <f>SUM('Step 1'!G78:AD78)</f>
        <v>319324</v>
      </c>
      <c r="H78" s="24">
        <f>SUM('Step 1'!H78:AE78)</f>
        <v>320307</v>
      </c>
      <c r="I78" s="24">
        <f>SUM('Step 1'!I78:AF78)</f>
        <v>321238</v>
      </c>
      <c r="J78" s="24">
        <f>SUM('Step 1'!J78:AG78)</f>
        <v>322048</v>
      </c>
      <c r="K78" s="24">
        <f>SUM('Step 1'!K78:AH78)</f>
        <v>322910</v>
      </c>
      <c r="L78" s="24">
        <f>SUM('Step 1'!L78:AI78)</f>
        <v>323735</v>
      </c>
      <c r="M78" s="24">
        <f>SUM('Step 1'!M78:AJ78)</f>
        <v>324524</v>
      </c>
      <c r="N78" s="24">
        <f>SUM('Step 1'!N78:AK78)</f>
        <v>325180</v>
      </c>
      <c r="O78" s="24">
        <f>SUM('Step 1'!O78:AL78)</f>
        <v>325383</v>
      </c>
      <c r="P78" s="24">
        <f>SUM('Step 1'!P78:AM78)</f>
        <v>325422</v>
      </c>
      <c r="Q78" s="24">
        <f>SUM('Step 1'!Q78:AN78)</f>
        <v>325399</v>
      </c>
      <c r="R78" s="24">
        <f>SUM('Step 1'!R78:AO78)</f>
        <v>325523</v>
      </c>
    </row>
    <row r="79" spans="1:18" x14ac:dyDescent="0.35">
      <c r="A79" t="s">
        <v>127</v>
      </c>
      <c r="B79" s="24">
        <f>SUM('Step 1'!B79:Y79)</f>
        <v>165059</v>
      </c>
      <c r="C79" s="24">
        <f>SUM('Step 1'!C79:Z79)</f>
        <v>165506</v>
      </c>
      <c r="D79" s="24">
        <f>SUM('Step 1'!D79:AA79)</f>
        <v>166069</v>
      </c>
      <c r="E79" s="24">
        <f>SUM('Step 1'!E79:AB79)</f>
        <v>166505</v>
      </c>
      <c r="F79" s="24">
        <f>SUM('Step 1'!F79:AC79)</f>
        <v>166832</v>
      </c>
      <c r="G79" s="24">
        <f>SUM('Step 1'!G79:AD79)</f>
        <v>167071</v>
      </c>
      <c r="H79" s="24">
        <f>SUM('Step 1'!H79:AE79)</f>
        <v>167379</v>
      </c>
      <c r="I79" s="24">
        <f>SUM('Step 1'!I79:AF79)</f>
        <v>167816</v>
      </c>
      <c r="J79" s="24">
        <f>SUM('Step 1'!J79:AG79)</f>
        <v>168272</v>
      </c>
      <c r="K79" s="24">
        <f>SUM('Step 1'!K79:AH79)</f>
        <v>168754</v>
      </c>
      <c r="L79" s="24">
        <f>SUM('Step 1'!L79:AI79)</f>
        <v>169096</v>
      </c>
      <c r="M79" s="24">
        <f>SUM('Step 1'!M79:AJ79)</f>
        <v>169369</v>
      </c>
      <c r="N79" s="24">
        <f>SUM('Step 1'!N79:AK79)</f>
        <v>169593</v>
      </c>
      <c r="O79" s="24">
        <f>SUM('Step 1'!O79:AL79)</f>
        <v>169922</v>
      </c>
      <c r="P79" s="24">
        <f>SUM('Step 1'!P79:AM79)</f>
        <v>170107</v>
      </c>
      <c r="Q79" s="24">
        <f>SUM('Step 1'!Q79:AN79)</f>
        <v>170326</v>
      </c>
      <c r="R79" s="24">
        <f>SUM('Step 1'!R79:AO79)</f>
        <v>170699</v>
      </c>
    </row>
    <row r="80" spans="1:18" x14ac:dyDescent="0.35">
      <c r="A80" t="s">
        <v>128</v>
      </c>
      <c r="B80" s="24">
        <f>SUM('Step 1'!B80:Y80)</f>
        <v>272690</v>
      </c>
      <c r="C80" s="24">
        <f>SUM('Step 1'!C80:Z80)</f>
        <v>273445</v>
      </c>
      <c r="D80" s="24">
        <f>SUM('Step 1'!D80:AA80)</f>
        <v>274289</v>
      </c>
      <c r="E80" s="24">
        <f>SUM('Step 1'!E80:AB80)</f>
        <v>275170</v>
      </c>
      <c r="F80" s="24">
        <f>SUM('Step 1'!F80:AC80)</f>
        <v>275970</v>
      </c>
      <c r="G80" s="24">
        <f>SUM('Step 1'!G80:AD80)</f>
        <v>276684</v>
      </c>
      <c r="H80" s="24">
        <f>SUM('Step 1'!H80:AE80)</f>
        <v>277409</v>
      </c>
      <c r="I80" s="24">
        <f>SUM('Step 1'!I80:AF80)</f>
        <v>278113</v>
      </c>
      <c r="J80" s="24">
        <f>SUM('Step 1'!J80:AG80)</f>
        <v>278839</v>
      </c>
      <c r="K80" s="24">
        <f>SUM('Step 1'!K80:AH80)</f>
        <v>279492</v>
      </c>
      <c r="L80" s="24">
        <f>SUM('Step 1'!L80:AI80)</f>
        <v>280054</v>
      </c>
      <c r="M80" s="24">
        <f>SUM('Step 1'!M80:AJ80)</f>
        <v>280531</v>
      </c>
      <c r="N80" s="24">
        <f>SUM('Step 1'!N80:AK80)</f>
        <v>280963</v>
      </c>
      <c r="O80" s="24">
        <f>SUM('Step 1'!O80:AL80)</f>
        <v>281468</v>
      </c>
      <c r="P80" s="24">
        <f>SUM('Step 1'!P80:AM80)</f>
        <v>281754</v>
      </c>
      <c r="Q80" s="24">
        <f>SUM('Step 1'!Q80:AN80)</f>
        <v>282054</v>
      </c>
      <c r="R80" s="24">
        <f>SUM('Step 1'!R80:AO80)</f>
        <v>282311</v>
      </c>
    </row>
    <row r="81" spans="1:18" x14ac:dyDescent="0.35">
      <c r="A81" t="s">
        <v>129</v>
      </c>
      <c r="B81" s="24">
        <f>SUM('Step 1'!B81:Y81)</f>
        <v>91618</v>
      </c>
      <c r="C81" s="24">
        <f>SUM('Step 1'!C81:Z81)</f>
        <v>91572</v>
      </c>
      <c r="D81" s="24">
        <f>SUM('Step 1'!D81:AA81)</f>
        <v>91499</v>
      </c>
      <c r="E81" s="24">
        <f>SUM('Step 1'!E81:AB81)</f>
        <v>91482</v>
      </c>
      <c r="F81" s="24">
        <f>SUM('Step 1'!F81:AC81)</f>
        <v>91487</v>
      </c>
      <c r="G81" s="24">
        <f>SUM('Step 1'!G81:AD81)</f>
        <v>91509</v>
      </c>
      <c r="H81" s="24">
        <f>SUM('Step 1'!H81:AE81)</f>
        <v>91490</v>
      </c>
      <c r="I81" s="24">
        <f>SUM('Step 1'!I81:AF81)</f>
        <v>91451</v>
      </c>
      <c r="J81" s="24">
        <f>SUM('Step 1'!J81:AG81)</f>
        <v>91411</v>
      </c>
      <c r="K81" s="24">
        <f>SUM('Step 1'!K81:AH81)</f>
        <v>91333</v>
      </c>
      <c r="L81" s="24">
        <f>SUM('Step 1'!L81:AI81)</f>
        <v>91377</v>
      </c>
      <c r="M81" s="24">
        <f>SUM('Step 1'!M81:AJ81)</f>
        <v>91432</v>
      </c>
      <c r="N81" s="24">
        <f>SUM('Step 1'!N81:AK81)</f>
        <v>91453</v>
      </c>
      <c r="O81" s="24">
        <f>SUM('Step 1'!O81:AL81)</f>
        <v>91505</v>
      </c>
      <c r="P81" s="24">
        <f>SUM('Step 1'!P81:AM81)</f>
        <v>91495</v>
      </c>
      <c r="Q81" s="24">
        <f>SUM('Step 1'!Q81:AN81)</f>
        <v>91505</v>
      </c>
      <c r="R81" s="24">
        <f>SUM('Step 1'!R81:AO81)</f>
        <v>91520</v>
      </c>
    </row>
    <row r="82" spans="1:18" x14ac:dyDescent="0.35">
      <c r="A82" t="s">
        <v>130</v>
      </c>
      <c r="B82" s="24">
        <f>SUM('Step 1'!B82:Y82)</f>
        <v>147355</v>
      </c>
      <c r="C82" s="24">
        <f>SUM('Step 1'!C82:Z82)</f>
        <v>147313</v>
      </c>
      <c r="D82" s="24">
        <f>SUM('Step 1'!D82:AA82)</f>
        <v>147228</v>
      </c>
      <c r="E82" s="24">
        <f>SUM('Step 1'!E82:AB82)</f>
        <v>147229</v>
      </c>
      <c r="F82" s="24">
        <f>SUM('Step 1'!F82:AC82)</f>
        <v>147238</v>
      </c>
      <c r="G82" s="24">
        <f>SUM('Step 1'!G82:AD82)</f>
        <v>147274</v>
      </c>
      <c r="H82" s="24">
        <f>SUM('Step 1'!H82:AE82)</f>
        <v>147257</v>
      </c>
      <c r="I82" s="24">
        <f>SUM('Step 1'!I82:AF82)</f>
        <v>147230</v>
      </c>
      <c r="J82" s="24">
        <f>SUM('Step 1'!J82:AG82)</f>
        <v>147201</v>
      </c>
      <c r="K82" s="24">
        <f>SUM('Step 1'!K82:AH82)</f>
        <v>147127</v>
      </c>
      <c r="L82" s="24">
        <f>SUM('Step 1'!L82:AI82)</f>
        <v>147265</v>
      </c>
      <c r="M82" s="24">
        <f>SUM('Step 1'!M82:AJ82)</f>
        <v>147429</v>
      </c>
      <c r="N82" s="24">
        <f>SUM('Step 1'!N82:AK82)</f>
        <v>147560</v>
      </c>
      <c r="O82" s="24">
        <f>SUM('Step 1'!O82:AL82)</f>
        <v>147728</v>
      </c>
      <c r="P82" s="24">
        <f>SUM('Step 1'!P82:AM82)</f>
        <v>147781</v>
      </c>
      <c r="Q82" s="24">
        <f>SUM('Step 1'!Q82:AN82)</f>
        <v>147845</v>
      </c>
      <c r="R82" s="24">
        <f>SUM('Step 1'!R82:AO82)</f>
        <v>147936</v>
      </c>
    </row>
    <row r="83" spans="1:18" x14ac:dyDescent="0.35">
      <c r="A83" t="s">
        <v>131</v>
      </c>
      <c r="B83" s="24">
        <f>SUM('Step 1'!B83:Y83)</f>
        <v>357098</v>
      </c>
      <c r="C83" s="24">
        <f>SUM('Step 1'!C83:Z83)</f>
        <v>357521</v>
      </c>
      <c r="D83" s="24">
        <f>SUM('Step 1'!D83:AA83)</f>
        <v>357840</v>
      </c>
      <c r="E83" s="24">
        <f>SUM('Step 1'!E83:AB83)</f>
        <v>358270</v>
      </c>
      <c r="F83" s="24">
        <f>SUM('Step 1'!F83:AC83)</f>
        <v>358420</v>
      </c>
      <c r="G83" s="24">
        <f>SUM('Step 1'!G83:AD83)</f>
        <v>358508</v>
      </c>
      <c r="H83" s="24">
        <f>SUM('Step 1'!H83:AE83)</f>
        <v>358463</v>
      </c>
      <c r="I83" s="24">
        <f>SUM('Step 1'!I83:AF83)</f>
        <v>358654</v>
      </c>
      <c r="J83" s="24">
        <f>SUM('Step 1'!J83:AG83)</f>
        <v>358606</v>
      </c>
      <c r="K83" s="24">
        <f>SUM('Step 1'!K83:AH83)</f>
        <v>358651</v>
      </c>
      <c r="L83" s="24">
        <f>SUM('Step 1'!L83:AI83)</f>
        <v>358544</v>
      </c>
      <c r="M83" s="24">
        <f>SUM('Step 1'!M83:AJ83)</f>
        <v>358336</v>
      </c>
      <c r="N83" s="24">
        <f>SUM('Step 1'!N83:AK83)</f>
        <v>358044</v>
      </c>
      <c r="O83" s="24">
        <f>SUM('Step 1'!O83:AL83)</f>
        <v>357829</v>
      </c>
      <c r="P83" s="24">
        <f>SUM('Step 1'!P83:AM83)</f>
        <v>357474</v>
      </c>
      <c r="Q83" s="24">
        <f>SUM('Step 1'!Q83:AN83)</f>
        <v>357164</v>
      </c>
      <c r="R83" s="24">
        <f>SUM('Step 1'!R83:AO83)</f>
        <v>357006</v>
      </c>
    </row>
    <row r="84" spans="1:18" x14ac:dyDescent="0.35">
      <c r="A84" t="s">
        <v>132</v>
      </c>
      <c r="B84" s="24">
        <f>SUM('Step 1'!B84:Y84)</f>
        <v>1593392</v>
      </c>
      <c r="C84" s="24">
        <f>SUM('Step 1'!C84:Z84)</f>
        <v>1595966</v>
      </c>
      <c r="D84" s="24">
        <f>SUM('Step 1'!D84:AA84)</f>
        <v>1598120</v>
      </c>
      <c r="E84" s="24">
        <f>SUM('Step 1'!E84:AB84)</f>
        <v>1600108</v>
      </c>
      <c r="F84" s="24">
        <f>SUM('Step 1'!F84:AC84)</f>
        <v>1602169</v>
      </c>
      <c r="G84" s="24">
        <f>SUM('Step 1'!G84:AD84)</f>
        <v>1603747</v>
      </c>
      <c r="H84" s="24">
        <f>SUM('Step 1'!H84:AE84)</f>
        <v>1605525</v>
      </c>
      <c r="I84" s="24">
        <f>SUM('Step 1'!I84:AF84)</f>
        <v>1607428</v>
      </c>
      <c r="J84" s="24">
        <f>SUM('Step 1'!J84:AG84)</f>
        <v>1608752</v>
      </c>
      <c r="K84" s="24">
        <f>SUM('Step 1'!K84:AH84)</f>
        <v>1610338</v>
      </c>
      <c r="L84" s="24">
        <f>SUM('Step 1'!L84:AI84)</f>
        <v>1611785</v>
      </c>
      <c r="M84" s="24">
        <f>SUM('Step 1'!M84:AJ84)</f>
        <v>1612900</v>
      </c>
      <c r="N84" s="24">
        <f>SUM('Step 1'!N84:AK84)</f>
        <v>1613927</v>
      </c>
      <c r="O84" s="24">
        <f>SUM('Step 1'!O84:AL84)</f>
        <v>1615198</v>
      </c>
      <c r="P84" s="24">
        <f>SUM('Step 1'!P84:AM84)</f>
        <v>1615387</v>
      </c>
      <c r="Q84" s="24">
        <f>SUM('Step 1'!Q84:AN84)</f>
        <v>1615190</v>
      </c>
      <c r="R84" s="24">
        <f>SUM('Step 1'!R84:AO84)</f>
        <v>1615187</v>
      </c>
    </row>
    <row r="85" spans="1:18" x14ac:dyDescent="0.35">
      <c r="A85" t="s">
        <v>132</v>
      </c>
      <c r="B85" s="24">
        <f>SUM('Step 1'!B85:Y85)</f>
        <v>1593392</v>
      </c>
      <c r="C85" s="24">
        <f>SUM('Step 1'!C85:Z85)</f>
        <v>1595966</v>
      </c>
      <c r="D85" s="24">
        <f>SUM('Step 1'!D85:AA85)</f>
        <v>1598120</v>
      </c>
      <c r="E85" s="24">
        <f>SUM('Step 1'!E85:AB85)</f>
        <v>1600108</v>
      </c>
      <c r="F85" s="24">
        <f>SUM('Step 1'!F85:AC85)</f>
        <v>1602169</v>
      </c>
      <c r="G85" s="24">
        <f>SUM('Step 1'!G85:AD85)</f>
        <v>1603747</v>
      </c>
      <c r="H85" s="24">
        <f>SUM('Step 1'!H85:AE85)</f>
        <v>1605525</v>
      </c>
      <c r="I85" s="24">
        <f>SUM('Step 1'!I85:AF85)</f>
        <v>1607428</v>
      </c>
      <c r="J85" s="24">
        <f>SUM('Step 1'!J85:AG85)</f>
        <v>1608752</v>
      </c>
      <c r="K85" s="24">
        <f>SUM('Step 1'!K85:AH85)</f>
        <v>1610338</v>
      </c>
      <c r="L85" s="24">
        <f>SUM('Step 1'!L85:AI85)</f>
        <v>1611785</v>
      </c>
      <c r="M85" s="24">
        <f>SUM('Step 1'!M85:AJ85)</f>
        <v>1612900</v>
      </c>
      <c r="N85" s="24">
        <f>SUM('Step 1'!N85:AK85)</f>
        <v>1613927</v>
      </c>
      <c r="O85" s="24">
        <f>SUM('Step 1'!O85:AL85)</f>
        <v>1615198</v>
      </c>
      <c r="P85" s="24">
        <f>SUM('Step 1'!P85:AM85)</f>
        <v>1615387</v>
      </c>
      <c r="Q85" s="24">
        <f>SUM('Step 1'!Q85:AN85)</f>
        <v>1615190</v>
      </c>
      <c r="R85" s="24">
        <f>SUM('Step 1'!R85:AO85)</f>
        <v>1615187</v>
      </c>
    </row>
    <row r="86" spans="1:18" x14ac:dyDescent="0.35">
      <c r="A86" t="s">
        <v>133</v>
      </c>
      <c r="B86" s="24">
        <f>SUM('Step 1'!B86:Y86)</f>
        <v>1472230</v>
      </c>
      <c r="C86" s="24">
        <f>SUM('Step 1'!C86:Z86)</f>
        <v>1475584</v>
      </c>
      <c r="D86" s="24">
        <f>SUM('Step 1'!D86:AA86)</f>
        <v>1478668</v>
      </c>
      <c r="E86" s="24">
        <f>SUM('Step 1'!E86:AB86)</f>
        <v>1481721</v>
      </c>
      <c r="F86" s="24">
        <f>SUM('Step 1'!F86:AC86)</f>
        <v>1484704</v>
      </c>
      <c r="G86" s="24">
        <f>SUM('Step 1'!G86:AD86)</f>
        <v>1487463</v>
      </c>
      <c r="H86" s="24">
        <f>SUM('Step 1'!H86:AE86)</f>
        <v>1490384</v>
      </c>
      <c r="I86" s="24">
        <f>SUM('Step 1'!I86:AF86)</f>
        <v>1493000</v>
      </c>
      <c r="J86" s="24">
        <f>SUM('Step 1'!J86:AG86)</f>
        <v>1495060</v>
      </c>
      <c r="K86" s="24">
        <f>SUM('Step 1'!K86:AH86)</f>
        <v>1497408</v>
      </c>
      <c r="L86" s="24">
        <f>SUM('Step 1'!L86:AI86)</f>
        <v>1499639</v>
      </c>
      <c r="M86" s="24">
        <f>SUM('Step 1'!M86:AJ86)</f>
        <v>1501731</v>
      </c>
      <c r="N86" s="24">
        <f>SUM('Step 1'!N86:AK86)</f>
        <v>1503212</v>
      </c>
      <c r="O86" s="24">
        <f>SUM('Step 1'!O86:AL86)</f>
        <v>1504370</v>
      </c>
      <c r="P86" s="24">
        <f>SUM('Step 1'!P86:AM86)</f>
        <v>1504871</v>
      </c>
      <c r="Q86" s="24">
        <f>SUM('Step 1'!Q86:AN86)</f>
        <v>1505061</v>
      </c>
      <c r="R86" s="24">
        <f>SUM('Step 1'!R86:AO86)</f>
        <v>1505682</v>
      </c>
    </row>
    <row r="87" spans="1:18" x14ac:dyDescent="0.35">
      <c r="A87" t="s">
        <v>134</v>
      </c>
      <c r="B87" s="24">
        <f>SUM('Step 1'!B87:Y87)</f>
        <v>628520</v>
      </c>
      <c r="C87" s="24">
        <f>SUM('Step 1'!C87:Z87)</f>
        <v>629321</v>
      </c>
      <c r="D87" s="24">
        <f>SUM('Step 1'!D87:AA87)</f>
        <v>630154</v>
      </c>
      <c r="E87" s="24">
        <f>SUM('Step 1'!E87:AB87)</f>
        <v>631076</v>
      </c>
      <c r="F87" s="24">
        <f>SUM('Step 1'!F87:AC87)</f>
        <v>631778</v>
      </c>
      <c r="G87" s="24">
        <f>SUM('Step 1'!G87:AD87)</f>
        <v>632215</v>
      </c>
      <c r="H87" s="24">
        <f>SUM('Step 1'!H87:AE87)</f>
        <v>632661</v>
      </c>
      <c r="I87" s="24">
        <f>SUM('Step 1'!I87:AF87)</f>
        <v>633100</v>
      </c>
      <c r="J87" s="24">
        <f>SUM('Step 1'!J87:AG87)</f>
        <v>633579</v>
      </c>
      <c r="K87" s="24">
        <f>SUM('Step 1'!K87:AH87)</f>
        <v>633745</v>
      </c>
      <c r="L87" s="24">
        <f>SUM('Step 1'!L87:AI87)</f>
        <v>633722</v>
      </c>
      <c r="M87" s="24">
        <f>SUM('Step 1'!M87:AJ87)</f>
        <v>633635</v>
      </c>
      <c r="N87" s="24">
        <f>SUM('Step 1'!N87:AK87)</f>
        <v>633221</v>
      </c>
      <c r="O87" s="24">
        <f>SUM('Step 1'!O87:AL87)</f>
        <v>633229</v>
      </c>
      <c r="P87" s="24">
        <f>SUM('Step 1'!P87:AM87)</f>
        <v>632899</v>
      </c>
      <c r="Q87" s="24">
        <f>SUM('Step 1'!Q87:AN87)</f>
        <v>632436</v>
      </c>
      <c r="R87" s="24">
        <f>SUM('Step 1'!R87:AO87)</f>
        <v>631608</v>
      </c>
    </row>
    <row r="88" spans="1:18" x14ac:dyDescent="0.35">
      <c r="A88" t="s">
        <v>134</v>
      </c>
      <c r="B88" s="24">
        <f>SUM('Step 1'!B88:Y88)</f>
        <v>628520</v>
      </c>
      <c r="C88" s="24">
        <f>SUM('Step 1'!C88:Z88)</f>
        <v>629321</v>
      </c>
      <c r="D88" s="24">
        <f>SUM('Step 1'!D88:AA88)</f>
        <v>630154</v>
      </c>
      <c r="E88" s="24">
        <f>SUM('Step 1'!E88:AB88)</f>
        <v>631076</v>
      </c>
      <c r="F88" s="24">
        <f>SUM('Step 1'!F88:AC88)</f>
        <v>631778</v>
      </c>
      <c r="G88" s="24">
        <f>SUM('Step 1'!G88:AD88)</f>
        <v>632215</v>
      </c>
      <c r="H88" s="24">
        <f>SUM('Step 1'!H88:AE88)</f>
        <v>632661</v>
      </c>
      <c r="I88" s="24">
        <f>SUM('Step 1'!I88:AF88)</f>
        <v>633100</v>
      </c>
      <c r="J88" s="24">
        <f>SUM('Step 1'!J88:AG88)</f>
        <v>633579</v>
      </c>
      <c r="K88" s="24">
        <f>SUM('Step 1'!K88:AH88)</f>
        <v>633745</v>
      </c>
      <c r="L88" s="24">
        <f>SUM('Step 1'!L88:AI88)</f>
        <v>633722</v>
      </c>
      <c r="M88" s="24">
        <f>SUM('Step 1'!M88:AJ88)</f>
        <v>633635</v>
      </c>
      <c r="N88" s="24">
        <f>SUM('Step 1'!N88:AK88)</f>
        <v>633221</v>
      </c>
      <c r="O88" s="24">
        <f>SUM('Step 1'!O88:AL88)</f>
        <v>633229</v>
      </c>
      <c r="P88" s="24">
        <f>SUM('Step 1'!P88:AM88)</f>
        <v>632899</v>
      </c>
      <c r="Q88" s="24">
        <f>SUM('Step 1'!Q88:AN88)</f>
        <v>632436</v>
      </c>
      <c r="R88" s="24">
        <f>SUM('Step 1'!R88:AO88)</f>
        <v>631608</v>
      </c>
    </row>
    <row r="89" spans="1:18" x14ac:dyDescent="0.35">
      <c r="A89" t="s">
        <v>135</v>
      </c>
      <c r="B89" s="24">
        <f>SUM('Step 1'!B89:Y89)</f>
        <v>1721047</v>
      </c>
      <c r="C89" s="24">
        <f>SUM('Step 1'!C89:Z89)</f>
        <v>1723832</v>
      </c>
      <c r="D89" s="24">
        <f>SUM('Step 1'!D89:AA89)</f>
        <v>1726813</v>
      </c>
      <c r="E89" s="24">
        <f>SUM('Step 1'!E89:AB89)</f>
        <v>1729784</v>
      </c>
      <c r="F89" s="24">
        <f>SUM('Step 1'!F89:AC89)</f>
        <v>1732287</v>
      </c>
      <c r="G89" s="24">
        <f>SUM('Step 1'!G89:AD89)</f>
        <v>1733899</v>
      </c>
      <c r="H89" s="24">
        <f>SUM('Step 1'!H89:AE89)</f>
        <v>1735323</v>
      </c>
      <c r="I89" s="24">
        <f>SUM('Step 1'!I89:AF89)</f>
        <v>1736760</v>
      </c>
      <c r="J89" s="24">
        <f>SUM('Step 1'!J89:AG89)</f>
        <v>1738598</v>
      </c>
      <c r="K89" s="24">
        <f>SUM('Step 1'!K89:AH89)</f>
        <v>1739789</v>
      </c>
      <c r="L89" s="24">
        <f>SUM('Step 1'!L89:AI89)</f>
        <v>1740356</v>
      </c>
      <c r="M89" s="24">
        <f>SUM('Step 1'!M89:AJ89)</f>
        <v>1740536</v>
      </c>
      <c r="N89" s="24">
        <f>SUM('Step 1'!N89:AK89)</f>
        <v>1739678</v>
      </c>
      <c r="O89" s="24">
        <f>SUM('Step 1'!O89:AL89)</f>
        <v>1739490</v>
      </c>
      <c r="P89" s="24">
        <f>SUM('Step 1'!P89:AM89)</f>
        <v>1738178</v>
      </c>
      <c r="Q89" s="24">
        <f>SUM('Step 1'!Q89:AN89)</f>
        <v>1736760</v>
      </c>
      <c r="R89" s="24">
        <f>SUM('Step 1'!R89:AO89)</f>
        <v>1734415</v>
      </c>
    </row>
    <row r="90" spans="1:18" x14ac:dyDescent="0.35">
      <c r="A90" t="s">
        <v>136</v>
      </c>
      <c r="B90" s="24">
        <f>SUM('Step 1'!B90:Y90)</f>
        <v>3273096</v>
      </c>
      <c r="C90" s="24">
        <f>SUM('Step 1'!C90:Z90)</f>
        <v>3279162</v>
      </c>
      <c r="D90" s="24">
        <f>SUM('Step 1'!D90:AA90)</f>
        <v>3285621</v>
      </c>
      <c r="E90" s="24">
        <f>SUM('Step 1'!E90:AB90)</f>
        <v>3291619</v>
      </c>
      <c r="F90" s="24">
        <f>SUM('Step 1'!F90:AC90)</f>
        <v>3297097</v>
      </c>
      <c r="G90" s="24">
        <f>SUM('Step 1'!G90:AD90)</f>
        <v>3300970</v>
      </c>
      <c r="H90" s="24">
        <f>SUM('Step 1'!H90:AE90)</f>
        <v>3304255</v>
      </c>
      <c r="I90" s="24">
        <f>SUM('Step 1'!I90:AF90)</f>
        <v>3307114</v>
      </c>
      <c r="J90" s="24">
        <f>SUM('Step 1'!J90:AG90)</f>
        <v>3309986</v>
      </c>
      <c r="K90" s="24">
        <f>SUM('Step 1'!K90:AH90)</f>
        <v>3312242</v>
      </c>
      <c r="L90" s="24">
        <f>SUM('Step 1'!L90:AI90)</f>
        <v>3313205</v>
      </c>
      <c r="M90" s="24">
        <f>SUM('Step 1'!M90:AJ90)</f>
        <v>3313642</v>
      </c>
      <c r="N90" s="24">
        <f>SUM('Step 1'!N90:AK90)</f>
        <v>3312333</v>
      </c>
      <c r="O90" s="24">
        <f>SUM('Step 1'!O90:AL90)</f>
        <v>3312218</v>
      </c>
      <c r="P90" s="24">
        <f>SUM('Step 1'!P90:AM90)</f>
        <v>3310342</v>
      </c>
      <c r="Q90" s="24">
        <f>SUM('Step 1'!Q90:AN90)</f>
        <v>3307930</v>
      </c>
      <c r="R90" s="24">
        <f>SUM('Step 1'!R90:AO90)</f>
        <v>3304622</v>
      </c>
    </row>
    <row r="91" spans="1:18" x14ac:dyDescent="0.35">
      <c r="A91" t="s">
        <v>137</v>
      </c>
      <c r="B91" s="24">
        <f>SUM('Step 1'!B91:Y91)</f>
        <v>4402765</v>
      </c>
      <c r="C91" s="24">
        <f>SUM('Step 1'!C91:Z91)</f>
        <v>4411139</v>
      </c>
      <c r="D91" s="24">
        <f>SUM('Step 1'!D91:AA91)</f>
        <v>4418236</v>
      </c>
      <c r="E91" s="24">
        <f>SUM('Step 1'!E91:AB91)</f>
        <v>4425542</v>
      </c>
      <c r="F91" s="24">
        <f>SUM('Step 1'!F91:AC91)</f>
        <v>4432465</v>
      </c>
      <c r="G91" s="24">
        <f>SUM('Step 1'!G91:AD91)</f>
        <v>4438912</v>
      </c>
      <c r="H91" s="24">
        <f>SUM('Step 1'!H91:AE91)</f>
        <v>4445846</v>
      </c>
      <c r="I91" s="24">
        <f>SUM('Step 1'!I91:AF91)</f>
        <v>4452160</v>
      </c>
      <c r="J91" s="24">
        <f>SUM('Step 1'!J91:AG91)</f>
        <v>4456461</v>
      </c>
      <c r="K91" s="24">
        <f>SUM('Step 1'!K91:AH91)</f>
        <v>4461397</v>
      </c>
      <c r="L91" s="24">
        <f>SUM('Step 1'!L91:AI91)</f>
        <v>4466370</v>
      </c>
      <c r="M91" s="24">
        <f>SUM('Step 1'!M91:AJ91)</f>
        <v>4470976</v>
      </c>
      <c r="N91" s="24">
        <f>SUM('Step 1'!N91:AK91)</f>
        <v>4473947</v>
      </c>
      <c r="O91" s="24">
        <f>SUM('Step 1'!O91:AL91)</f>
        <v>4477493</v>
      </c>
      <c r="P91" s="24">
        <f>SUM('Step 1'!P91:AM91)</f>
        <v>4478687</v>
      </c>
      <c r="Q91" s="24">
        <f>SUM('Step 1'!Q91:AN91)</f>
        <v>4478682</v>
      </c>
      <c r="R91" s="24">
        <f>SUM('Step 1'!R91:AO91)</f>
        <v>4480433</v>
      </c>
    </row>
    <row r="92" spans="1:18" x14ac:dyDescent="0.35">
      <c r="A92" t="s">
        <v>138</v>
      </c>
      <c r="B92" s="24">
        <f>SUM('Step 1'!B92:Y92)</f>
        <v>513588</v>
      </c>
      <c r="C92" s="24">
        <f>SUM('Step 1'!C92:Z92)</f>
        <v>514197</v>
      </c>
      <c r="D92" s="24">
        <f>SUM('Step 1'!D92:AA92)</f>
        <v>514784</v>
      </c>
      <c r="E92" s="24">
        <f>SUM('Step 1'!E92:AB92)</f>
        <v>515362</v>
      </c>
      <c r="F92" s="24">
        <f>SUM('Step 1'!F92:AC92)</f>
        <v>515608</v>
      </c>
      <c r="G92" s="24">
        <f>SUM('Step 1'!G92:AD92)</f>
        <v>515739</v>
      </c>
      <c r="H92" s="24">
        <f>SUM('Step 1'!H92:AE92)</f>
        <v>516039</v>
      </c>
      <c r="I92" s="24">
        <f>SUM('Step 1'!I92:AF92)</f>
        <v>516284</v>
      </c>
      <c r="J92" s="24">
        <f>SUM('Step 1'!J92:AG92)</f>
        <v>516306</v>
      </c>
      <c r="K92" s="24">
        <f>SUM('Step 1'!K92:AH92)</f>
        <v>516306</v>
      </c>
      <c r="L92" s="24">
        <f>SUM('Step 1'!L92:AI92)</f>
        <v>516436</v>
      </c>
      <c r="M92" s="24">
        <f>SUM('Step 1'!M92:AJ92)</f>
        <v>516490</v>
      </c>
      <c r="N92" s="24">
        <f>SUM('Step 1'!N92:AK92)</f>
        <v>516545</v>
      </c>
      <c r="O92" s="24">
        <f>SUM('Step 1'!O92:AL92)</f>
        <v>516548</v>
      </c>
      <c r="P92" s="24">
        <f>SUM('Step 1'!P92:AM92)</f>
        <v>516378</v>
      </c>
      <c r="Q92" s="24">
        <f>SUM('Step 1'!Q92:AN92)</f>
        <v>516222</v>
      </c>
      <c r="R92" s="24">
        <f>SUM('Step 1'!R92:AO92)</f>
        <v>516059</v>
      </c>
    </row>
    <row r="93" spans="1:18" x14ac:dyDescent="0.35">
      <c r="A93" t="s">
        <v>139</v>
      </c>
      <c r="B93" s="24">
        <f>SUM('Step 1'!B93:Y93)</f>
        <v>25511</v>
      </c>
      <c r="C93" s="24">
        <f>SUM('Step 1'!C93:Z93)</f>
        <v>25690</v>
      </c>
      <c r="D93" s="24">
        <f>SUM('Step 1'!D93:AA93)</f>
        <v>25898</v>
      </c>
      <c r="E93" s="24">
        <f>SUM('Step 1'!E93:AB93)</f>
        <v>26098</v>
      </c>
      <c r="F93" s="24">
        <f>SUM('Step 1'!F93:AC93)</f>
        <v>26254</v>
      </c>
      <c r="G93" s="24">
        <f>SUM('Step 1'!G93:AD93)</f>
        <v>26350</v>
      </c>
      <c r="H93" s="24">
        <f>SUM('Step 1'!H93:AE93)</f>
        <v>26471</v>
      </c>
      <c r="I93" s="24">
        <f>SUM('Step 1'!I93:AF93)</f>
        <v>26608</v>
      </c>
      <c r="J93" s="24">
        <f>SUM('Step 1'!J93:AG93)</f>
        <v>26757</v>
      </c>
      <c r="K93" s="24">
        <f>SUM('Step 1'!K93:AH93)</f>
        <v>26864</v>
      </c>
      <c r="L93" s="24">
        <f>SUM('Step 1'!L93:AI93)</f>
        <v>26997</v>
      </c>
      <c r="M93" s="24">
        <f>SUM('Step 1'!M93:AJ93)</f>
        <v>27123</v>
      </c>
      <c r="N93" s="24">
        <f>SUM('Step 1'!N93:AK93)</f>
        <v>27209</v>
      </c>
      <c r="O93" s="24">
        <f>SUM('Step 1'!O93:AL93)</f>
        <v>27280</v>
      </c>
      <c r="P93" s="24">
        <f>SUM('Step 1'!P93:AM93)</f>
        <v>27335</v>
      </c>
      <c r="Q93" s="24">
        <f>SUM('Step 1'!Q93:AN93)</f>
        <v>27408</v>
      </c>
      <c r="R93" s="24">
        <f>SUM('Step 1'!R93:AO93)</f>
        <v>27481</v>
      </c>
    </row>
    <row r="94" spans="1:18" x14ac:dyDescent="0.35">
      <c r="A94" t="s">
        <v>140</v>
      </c>
      <c r="B94" s="24">
        <f>SUM('Step 1'!B94:Y94)</f>
        <v>240629</v>
      </c>
      <c r="C94" s="24">
        <f>SUM('Step 1'!C94:Z94)</f>
        <v>241051</v>
      </c>
      <c r="D94" s="24">
        <f>SUM('Step 1'!D94:AA94)</f>
        <v>241388</v>
      </c>
      <c r="E94" s="24">
        <f>SUM('Step 1'!E94:AB94)</f>
        <v>241782</v>
      </c>
      <c r="F94" s="24">
        <f>SUM('Step 1'!F94:AC94)</f>
        <v>242123</v>
      </c>
      <c r="G94" s="24">
        <f>SUM('Step 1'!G94:AD94)</f>
        <v>242458</v>
      </c>
      <c r="H94" s="24">
        <f>SUM('Step 1'!H94:AE94)</f>
        <v>242824</v>
      </c>
      <c r="I94" s="24">
        <f>SUM('Step 1'!I94:AF94)</f>
        <v>243150</v>
      </c>
      <c r="J94" s="24">
        <f>SUM('Step 1'!J94:AG94)</f>
        <v>243324</v>
      </c>
      <c r="K94" s="24">
        <f>SUM('Step 1'!K94:AH94)</f>
        <v>243576</v>
      </c>
      <c r="L94" s="24">
        <f>SUM('Step 1'!L94:AI94)</f>
        <v>243818</v>
      </c>
      <c r="M94" s="24">
        <f>SUM('Step 1'!M94:AJ94)</f>
        <v>244040</v>
      </c>
      <c r="N94" s="24">
        <f>SUM('Step 1'!N94:AK94)</f>
        <v>244179</v>
      </c>
      <c r="O94" s="24">
        <f>SUM('Step 1'!O94:AL94)</f>
        <v>244356</v>
      </c>
      <c r="P94" s="24">
        <f>SUM('Step 1'!P94:AM94)</f>
        <v>244400</v>
      </c>
      <c r="Q94" s="24">
        <f>SUM('Step 1'!Q94:AN94)</f>
        <v>244419</v>
      </c>
      <c r="R94" s="24">
        <f>SUM('Step 1'!R94:AO94)</f>
        <v>244555</v>
      </c>
    </row>
    <row r="95" spans="1:18" x14ac:dyDescent="0.35">
      <c r="A95" t="s">
        <v>140</v>
      </c>
      <c r="B95" s="24">
        <f>SUM('Step 1'!B95:Y95)</f>
        <v>240629</v>
      </c>
      <c r="C95" s="24">
        <f>SUM('Step 1'!C95:Z95)</f>
        <v>241051</v>
      </c>
      <c r="D95" s="24">
        <f>SUM('Step 1'!D95:AA95)</f>
        <v>241388</v>
      </c>
      <c r="E95" s="24">
        <f>SUM('Step 1'!E95:AB95)</f>
        <v>241782</v>
      </c>
      <c r="F95" s="24">
        <f>SUM('Step 1'!F95:AC95)</f>
        <v>242123</v>
      </c>
      <c r="G95" s="24">
        <f>SUM('Step 1'!G95:AD95)</f>
        <v>242458</v>
      </c>
      <c r="H95" s="24">
        <f>SUM('Step 1'!H95:AE95)</f>
        <v>242824</v>
      </c>
      <c r="I95" s="24">
        <f>SUM('Step 1'!I95:AF95)</f>
        <v>243150</v>
      </c>
      <c r="J95" s="24">
        <f>SUM('Step 1'!J95:AG95)</f>
        <v>243324</v>
      </c>
      <c r="K95" s="24">
        <f>SUM('Step 1'!K95:AH95)</f>
        <v>243576</v>
      </c>
      <c r="L95" s="24">
        <f>SUM('Step 1'!L95:AI95)</f>
        <v>243818</v>
      </c>
      <c r="M95" s="24">
        <f>SUM('Step 1'!M95:AJ95)</f>
        <v>244040</v>
      </c>
      <c r="N95" s="24">
        <f>SUM('Step 1'!N95:AK95)</f>
        <v>244179</v>
      </c>
      <c r="O95" s="24">
        <f>SUM('Step 1'!O95:AL95)</f>
        <v>244356</v>
      </c>
      <c r="P95" s="24">
        <f>SUM('Step 1'!P95:AM95)</f>
        <v>244400</v>
      </c>
      <c r="Q95" s="24">
        <f>SUM('Step 1'!Q95:AN95)</f>
        <v>244419</v>
      </c>
      <c r="R95" s="24">
        <f>SUM('Step 1'!R95:AO95)</f>
        <v>244555</v>
      </c>
    </row>
    <row r="96" spans="1:18" x14ac:dyDescent="0.35">
      <c r="A96" t="s">
        <v>141</v>
      </c>
      <c r="B96" s="24">
        <f>SUM('Step 1'!B96:Y96)</f>
        <v>491851</v>
      </c>
      <c r="C96" s="24">
        <f>SUM('Step 1'!C96:Z96)</f>
        <v>493022</v>
      </c>
      <c r="D96" s="24">
        <f>SUM('Step 1'!D96:AA96)</f>
        <v>494160</v>
      </c>
      <c r="E96" s="24">
        <f>SUM('Step 1'!E96:AB96)</f>
        <v>495177</v>
      </c>
      <c r="F96" s="24">
        <f>SUM('Step 1'!F96:AC96)</f>
        <v>496223</v>
      </c>
      <c r="G96" s="24">
        <f>SUM('Step 1'!G96:AD96)</f>
        <v>497089</v>
      </c>
      <c r="H96" s="24">
        <f>SUM('Step 1'!H96:AE96)</f>
        <v>497981</v>
      </c>
      <c r="I96" s="24">
        <f>SUM('Step 1'!I96:AF96)</f>
        <v>498892</v>
      </c>
      <c r="J96" s="24">
        <f>SUM('Step 1'!J96:AG96)</f>
        <v>499702</v>
      </c>
      <c r="K96" s="24">
        <f>SUM('Step 1'!K96:AH96)</f>
        <v>500600</v>
      </c>
      <c r="L96" s="24">
        <f>SUM('Step 1'!L96:AI96)</f>
        <v>501358</v>
      </c>
      <c r="M96" s="24">
        <f>SUM('Step 1'!M96:AJ96)</f>
        <v>502004</v>
      </c>
      <c r="N96" s="24">
        <f>SUM('Step 1'!N96:AK96)</f>
        <v>502544</v>
      </c>
      <c r="O96" s="24">
        <f>SUM('Step 1'!O96:AL96)</f>
        <v>502824</v>
      </c>
      <c r="P96" s="24">
        <f>SUM('Step 1'!P96:AM96)</f>
        <v>502832</v>
      </c>
      <c r="Q96" s="24">
        <f>SUM('Step 1'!Q96:AN96)</f>
        <v>502773</v>
      </c>
      <c r="R96" s="24">
        <f>SUM('Step 1'!R96:AO96)</f>
        <v>502737</v>
      </c>
    </row>
    <row r="97" spans="1:18" x14ac:dyDescent="0.35">
      <c r="A97" t="s">
        <v>142</v>
      </c>
      <c r="B97" s="24">
        <f>SUM('Step 1'!B97:Y97)</f>
        <v>900153</v>
      </c>
      <c r="C97" s="24">
        <f>SUM('Step 1'!C97:Z97)</f>
        <v>902226</v>
      </c>
      <c r="D97" s="24">
        <f>SUM('Step 1'!D97:AA97)</f>
        <v>904177</v>
      </c>
      <c r="E97" s="24">
        <f>SUM('Step 1'!E97:AB97)</f>
        <v>906012</v>
      </c>
      <c r="F97" s="24">
        <f>SUM('Step 1'!F97:AC97)</f>
        <v>907935</v>
      </c>
      <c r="G97" s="24">
        <f>SUM('Step 1'!G97:AD97)</f>
        <v>909572</v>
      </c>
      <c r="H97" s="24">
        <f>SUM('Step 1'!H97:AE97)</f>
        <v>911368</v>
      </c>
      <c r="I97" s="24">
        <f>SUM('Step 1'!I97:AF97)</f>
        <v>913366</v>
      </c>
      <c r="J97" s="24">
        <f>SUM('Step 1'!J97:AG97)</f>
        <v>914923</v>
      </c>
      <c r="K97" s="24">
        <f>SUM('Step 1'!K97:AH97)</f>
        <v>916561</v>
      </c>
      <c r="L97" s="24">
        <f>SUM('Step 1'!L97:AI97)</f>
        <v>917837</v>
      </c>
      <c r="M97" s="24">
        <f>SUM('Step 1'!M97:AJ97)</f>
        <v>918876</v>
      </c>
      <c r="N97" s="24">
        <f>SUM('Step 1'!N97:AK97)</f>
        <v>919905</v>
      </c>
      <c r="O97" s="24">
        <f>SUM('Step 1'!O97:AL97)</f>
        <v>920345</v>
      </c>
      <c r="P97" s="24">
        <f>SUM('Step 1'!P97:AM97)</f>
        <v>920216</v>
      </c>
      <c r="Q97" s="24">
        <f>SUM('Step 1'!Q97:AN97)</f>
        <v>919931</v>
      </c>
      <c r="R97" s="24">
        <f>SUM('Step 1'!R97:AO97)</f>
        <v>919940</v>
      </c>
    </row>
    <row r="98" spans="1:18" x14ac:dyDescent="0.35">
      <c r="A98" t="s">
        <v>143</v>
      </c>
      <c r="B98" s="24">
        <f>SUM('Step 1'!B98:Y98)</f>
        <v>349400</v>
      </c>
      <c r="C98" s="24">
        <f>SUM('Step 1'!C98:Z98)</f>
        <v>350180</v>
      </c>
      <c r="D98" s="24">
        <f>SUM('Step 1'!D98:AA98)</f>
        <v>350908</v>
      </c>
      <c r="E98" s="24">
        <f>SUM('Step 1'!E98:AB98)</f>
        <v>351662</v>
      </c>
      <c r="F98" s="24">
        <f>SUM('Step 1'!F98:AC98)</f>
        <v>352366</v>
      </c>
      <c r="G98" s="24">
        <f>SUM('Step 1'!G98:AD98)</f>
        <v>352987</v>
      </c>
      <c r="H98" s="24">
        <f>SUM('Step 1'!H98:AE98)</f>
        <v>353703</v>
      </c>
      <c r="I98" s="24">
        <f>SUM('Step 1'!I98:AF98)</f>
        <v>354368</v>
      </c>
      <c r="J98" s="24">
        <f>SUM('Step 1'!J98:AG98)</f>
        <v>354953</v>
      </c>
      <c r="K98" s="24">
        <f>SUM('Step 1'!K98:AH98)</f>
        <v>355676</v>
      </c>
      <c r="L98" s="24">
        <f>SUM('Step 1'!L98:AI98)</f>
        <v>356336</v>
      </c>
      <c r="M98" s="24">
        <f>SUM('Step 1'!M98:AJ98)</f>
        <v>356970</v>
      </c>
      <c r="N98" s="24">
        <f>SUM('Step 1'!N98:AK98)</f>
        <v>357520</v>
      </c>
      <c r="O98" s="24">
        <f>SUM('Step 1'!O98:AL98)</f>
        <v>358088</v>
      </c>
      <c r="P98" s="24">
        <f>SUM('Step 1'!P98:AM98)</f>
        <v>358530</v>
      </c>
      <c r="Q98" s="24">
        <f>SUM('Step 1'!Q98:AN98)</f>
        <v>358837</v>
      </c>
      <c r="R98" s="24">
        <f>SUM('Step 1'!R98:AO98)</f>
        <v>359180</v>
      </c>
    </row>
    <row r="99" spans="1:18" x14ac:dyDescent="0.35">
      <c r="A99" t="s">
        <v>144</v>
      </c>
      <c r="B99" s="24">
        <f>SUM('Step 1'!B99:Y99)</f>
        <v>246532</v>
      </c>
      <c r="C99" s="24">
        <f>SUM('Step 1'!C99:Z99)</f>
        <v>247225</v>
      </c>
      <c r="D99" s="24">
        <f>SUM('Step 1'!D99:AA99)</f>
        <v>247894</v>
      </c>
      <c r="E99" s="24">
        <f>SUM('Step 1'!E99:AB99)</f>
        <v>248556</v>
      </c>
      <c r="F99" s="24">
        <f>SUM('Step 1'!F99:AC99)</f>
        <v>249204</v>
      </c>
      <c r="G99" s="24">
        <f>SUM('Step 1'!G99:AD99)</f>
        <v>249824</v>
      </c>
      <c r="H99" s="24">
        <f>SUM('Step 1'!H99:AE99)</f>
        <v>250452</v>
      </c>
      <c r="I99" s="24">
        <f>SUM('Step 1'!I99:AF99)</f>
        <v>251026</v>
      </c>
      <c r="J99" s="24">
        <f>SUM('Step 1'!J99:AG99)</f>
        <v>251506</v>
      </c>
      <c r="K99" s="24">
        <f>SUM('Step 1'!K99:AH99)</f>
        <v>252034</v>
      </c>
      <c r="L99" s="24">
        <f>SUM('Step 1'!L99:AI99)</f>
        <v>252528</v>
      </c>
      <c r="M99" s="24">
        <f>SUM('Step 1'!M99:AJ99)</f>
        <v>253001</v>
      </c>
      <c r="N99" s="24">
        <f>SUM('Step 1'!N99:AK99)</f>
        <v>253367</v>
      </c>
      <c r="O99" s="24">
        <f>SUM('Step 1'!O99:AL99)</f>
        <v>253535</v>
      </c>
      <c r="P99" s="24">
        <f>SUM('Step 1'!P99:AM99)</f>
        <v>253575</v>
      </c>
      <c r="Q99" s="24">
        <f>SUM('Step 1'!Q99:AN99)</f>
        <v>253596</v>
      </c>
      <c r="R99" s="24">
        <f>SUM('Step 1'!R99:AO99)</f>
        <v>253692</v>
      </c>
    </row>
    <row r="100" spans="1:18" x14ac:dyDescent="0.35">
      <c r="A100" t="s">
        <v>145</v>
      </c>
      <c r="B100" s="24">
        <f>SUM('Step 1'!B100:Y100)</f>
        <v>85502</v>
      </c>
      <c r="C100" s="24">
        <f>SUM('Step 1'!C100:Z100)</f>
        <v>85654</v>
      </c>
      <c r="D100" s="24">
        <f>SUM('Step 1'!D100:AA100)</f>
        <v>85828</v>
      </c>
      <c r="E100" s="24">
        <f>SUM('Step 1'!E100:AB100)</f>
        <v>85966</v>
      </c>
      <c r="F100" s="24">
        <f>SUM('Step 1'!F100:AC100)</f>
        <v>86096</v>
      </c>
      <c r="G100" s="24">
        <f>SUM('Step 1'!G100:AD100)</f>
        <v>86203</v>
      </c>
      <c r="H100" s="24">
        <f>SUM('Step 1'!H100:AE100)</f>
        <v>86273</v>
      </c>
      <c r="I100" s="24">
        <f>SUM('Step 1'!I100:AF100)</f>
        <v>86294</v>
      </c>
      <c r="J100" s="24">
        <f>SUM('Step 1'!J100:AG100)</f>
        <v>86367</v>
      </c>
      <c r="K100" s="24">
        <f>SUM('Step 1'!K100:AH100)</f>
        <v>86465</v>
      </c>
      <c r="L100" s="24">
        <f>SUM('Step 1'!L100:AI100)</f>
        <v>86559</v>
      </c>
      <c r="M100" s="24">
        <f>SUM('Step 1'!M100:AJ100)</f>
        <v>86627</v>
      </c>
      <c r="N100" s="24">
        <f>SUM('Step 1'!N100:AK100)</f>
        <v>86620</v>
      </c>
      <c r="O100" s="24">
        <f>SUM('Step 1'!O100:AL100)</f>
        <v>86695</v>
      </c>
      <c r="P100" s="24">
        <f>SUM('Step 1'!P100:AM100)</f>
        <v>86745</v>
      </c>
      <c r="Q100" s="24">
        <f>SUM('Step 1'!Q100:AN100)</f>
        <v>86807</v>
      </c>
      <c r="R100" s="24">
        <f>SUM('Step 1'!R100:AO100)</f>
        <v>86834</v>
      </c>
    </row>
    <row r="101" spans="1:18" x14ac:dyDescent="0.35">
      <c r="A101" t="s">
        <v>146</v>
      </c>
      <c r="B101" s="24">
        <f>SUM('Step 1'!B101:Y101)</f>
        <v>959840</v>
      </c>
      <c r="C101" s="24">
        <f>SUM('Step 1'!C101:Z101)</f>
        <v>961450</v>
      </c>
      <c r="D101" s="24">
        <f>SUM('Step 1'!D101:AA101)</f>
        <v>962841</v>
      </c>
      <c r="E101" s="24">
        <f>SUM('Step 1'!E101:AB101)</f>
        <v>964302</v>
      </c>
      <c r="F101" s="24">
        <f>SUM('Step 1'!F101:AC101)</f>
        <v>965360</v>
      </c>
      <c r="G101" s="24">
        <f>SUM('Step 1'!G101:AD101)</f>
        <v>966282</v>
      </c>
      <c r="H101" s="24">
        <f>SUM('Step 1'!H101:AE101)</f>
        <v>967471</v>
      </c>
      <c r="I101" s="24">
        <f>SUM('Step 1'!I101:AF101)</f>
        <v>968315</v>
      </c>
      <c r="J101" s="24">
        <f>SUM('Step 1'!J101:AG101)</f>
        <v>969075</v>
      </c>
      <c r="K101" s="24">
        <f>SUM('Step 1'!K101:AH101)</f>
        <v>969812</v>
      </c>
      <c r="L101" s="24">
        <f>SUM('Step 1'!L101:AI101)</f>
        <v>970560</v>
      </c>
      <c r="M101" s="24">
        <f>SUM('Step 1'!M101:AJ101)</f>
        <v>971067</v>
      </c>
      <c r="N101" s="24">
        <f>SUM('Step 1'!N101:AK101)</f>
        <v>971227</v>
      </c>
      <c r="O101" s="24">
        <f>SUM('Step 1'!O101:AL101)</f>
        <v>971632</v>
      </c>
      <c r="P101" s="24">
        <f>SUM('Step 1'!P101:AM101)</f>
        <v>971903</v>
      </c>
      <c r="Q101" s="24">
        <f>SUM('Step 1'!Q101:AN101)</f>
        <v>972063</v>
      </c>
      <c r="R101" s="24">
        <f>SUM('Step 1'!R101:AO101)</f>
        <v>971953</v>
      </c>
    </row>
    <row r="102" spans="1:18" x14ac:dyDescent="0.35">
      <c r="A102" t="s">
        <v>147</v>
      </c>
      <c r="B102" s="24">
        <f>SUM('Step 1'!B102:Y102)</f>
        <v>110920</v>
      </c>
      <c r="C102" s="24">
        <f>SUM('Step 1'!C102:Z102)</f>
        <v>111275</v>
      </c>
      <c r="D102" s="24">
        <f>SUM('Step 1'!D102:AA102)</f>
        <v>111726</v>
      </c>
      <c r="E102" s="24">
        <f>SUM('Step 1'!E102:AB102)</f>
        <v>112133</v>
      </c>
      <c r="F102" s="24">
        <f>SUM('Step 1'!F102:AC102)</f>
        <v>112487</v>
      </c>
      <c r="G102" s="24">
        <f>SUM('Step 1'!G102:AD102)</f>
        <v>112801</v>
      </c>
      <c r="H102" s="24">
        <f>SUM('Step 1'!H102:AE102)</f>
        <v>113150</v>
      </c>
      <c r="I102" s="24">
        <f>SUM('Step 1'!I102:AF102)</f>
        <v>113390</v>
      </c>
      <c r="J102" s="24">
        <f>SUM('Step 1'!J102:AG102)</f>
        <v>113581</v>
      </c>
      <c r="K102" s="24">
        <f>SUM('Step 1'!K102:AH102)</f>
        <v>113834</v>
      </c>
      <c r="L102" s="24">
        <f>SUM('Step 1'!L102:AI102)</f>
        <v>113980</v>
      </c>
      <c r="M102" s="24">
        <f>SUM('Step 1'!M102:AJ102)</f>
        <v>114073</v>
      </c>
      <c r="N102" s="24">
        <f>SUM('Step 1'!N102:AK102)</f>
        <v>114126</v>
      </c>
      <c r="O102" s="24">
        <f>SUM('Step 1'!O102:AL102)</f>
        <v>114146</v>
      </c>
      <c r="P102" s="24">
        <f>SUM('Step 1'!P102:AM102)</f>
        <v>114018</v>
      </c>
      <c r="Q102" s="24">
        <f>SUM('Step 1'!Q102:AN102)</f>
        <v>113989</v>
      </c>
      <c r="R102" s="24">
        <f>SUM('Step 1'!R102:AO102)</f>
        <v>113992</v>
      </c>
    </row>
    <row r="103" spans="1:18" x14ac:dyDescent="0.35">
      <c r="A103" t="s">
        <v>148</v>
      </c>
      <c r="B103" s="24">
        <f>SUM('Step 1'!B103:Y103)</f>
        <v>183876</v>
      </c>
      <c r="C103" s="24">
        <f>SUM('Step 1'!C103:Z103)</f>
        <v>184040</v>
      </c>
      <c r="D103" s="24">
        <f>SUM('Step 1'!D103:AA103)</f>
        <v>184267</v>
      </c>
      <c r="E103" s="24">
        <f>SUM('Step 1'!E103:AB103)</f>
        <v>184623</v>
      </c>
      <c r="F103" s="24">
        <f>SUM('Step 1'!F103:AC103)</f>
        <v>184910</v>
      </c>
      <c r="G103" s="24">
        <f>SUM('Step 1'!G103:AD103)</f>
        <v>185140</v>
      </c>
      <c r="H103" s="24">
        <f>SUM('Step 1'!H103:AE103)</f>
        <v>185414</v>
      </c>
      <c r="I103" s="24">
        <f>SUM('Step 1'!I103:AF103)</f>
        <v>185651</v>
      </c>
      <c r="J103" s="24">
        <f>SUM('Step 1'!J103:AG103)</f>
        <v>185847</v>
      </c>
      <c r="K103" s="24">
        <f>SUM('Step 1'!K103:AH103)</f>
        <v>186076</v>
      </c>
      <c r="L103" s="24">
        <f>SUM('Step 1'!L103:AI103)</f>
        <v>186183</v>
      </c>
      <c r="M103" s="24">
        <f>SUM('Step 1'!M103:AJ103)</f>
        <v>186246</v>
      </c>
      <c r="N103" s="24">
        <f>SUM('Step 1'!N103:AK103)</f>
        <v>186223</v>
      </c>
      <c r="O103" s="24">
        <f>SUM('Step 1'!O103:AL103)</f>
        <v>186255</v>
      </c>
      <c r="P103" s="24">
        <f>SUM('Step 1'!P103:AM103)</f>
        <v>186216</v>
      </c>
      <c r="Q103" s="24">
        <f>SUM('Step 1'!Q103:AN103)</f>
        <v>186199</v>
      </c>
      <c r="R103" s="24">
        <f>SUM('Step 1'!R103:AO103)</f>
        <v>186262</v>
      </c>
    </row>
    <row r="104" spans="1:18" x14ac:dyDescent="0.35">
      <c r="A104" t="s">
        <v>149</v>
      </c>
      <c r="B104" s="24">
        <f>SUM('Step 1'!B104:Y104)</f>
        <v>713103</v>
      </c>
      <c r="C104" s="24">
        <f>SUM('Step 1'!C104:Z104)</f>
        <v>714537</v>
      </c>
      <c r="D104" s="24">
        <f>SUM('Step 1'!D104:AA104)</f>
        <v>715880</v>
      </c>
      <c r="E104" s="24">
        <f>SUM('Step 1'!E104:AB104)</f>
        <v>717187</v>
      </c>
      <c r="F104" s="24">
        <f>SUM('Step 1'!F104:AC104)</f>
        <v>718399</v>
      </c>
      <c r="G104" s="24">
        <f>SUM('Step 1'!G104:AD104)</f>
        <v>719495</v>
      </c>
      <c r="H104" s="24">
        <f>SUM('Step 1'!H104:AE104)</f>
        <v>720769</v>
      </c>
      <c r="I104" s="24">
        <f>SUM('Step 1'!I104:AF104)</f>
        <v>721983</v>
      </c>
      <c r="J104" s="24">
        <f>SUM('Step 1'!J104:AG104)</f>
        <v>722976</v>
      </c>
      <c r="K104" s="24">
        <f>SUM('Step 1'!K104:AH104)</f>
        <v>724044</v>
      </c>
      <c r="L104" s="24">
        <f>SUM('Step 1'!L104:AI104)</f>
        <v>725033</v>
      </c>
      <c r="M104" s="24">
        <f>SUM('Step 1'!M104:AJ104)</f>
        <v>725899</v>
      </c>
      <c r="N104" s="24">
        <f>SUM('Step 1'!N104:AK104)</f>
        <v>726753</v>
      </c>
      <c r="O104" s="24">
        <f>SUM('Step 1'!O104:AL104)</f>
        <v>727328</v>
      </c>
      <c r="P104" s="24">
        <f>SUM('Step 1'!P104:AM104)</f>
        <v>727677</v>
      </c>
      <c r="Q104" s="24">
        <f>SUM('Step 1'!Q104:AN104)</f>
        <v>727798</v>
      </c>
      <c r="R104" s="24">
        <f>SUM('Step 1'!R104:AO104)</f>
        <v>727904</v>
      </c>
    </row>
    <row r="105" spans="1:18" x14ac:dyDescent="0.35">
      <c r="A105" t="s">
        <v>150</v>
      </c>
      <c r="B105" s="24">
        <f>SUM('Step 1'!B105:Y105)</f>
        <v>77880</v>
      </c>
      <c r="C105" s="24">
        <f>SUM('Step 1'!C105:Z105)</f>
        <v>78405</v>
      </c>
      <c r="D105" s="24">
        <f>SUM('Step 1'!D105:AA105)</f>
        <v>78832</v>
      </c>
      <c r="E105" s="24">
        <f>SUM('Step 1'!E105:AB105)</f>
        <v>79222</v>
      </c>
      <c r="F105" s="24">
        <f>SUM('Step 1'!F105:AC105)</f>
        <v>79749</v>
      </c>
      <c r="G105" s="24">
        <f>SUM('Step 1'!G105:AD105)</f>
        <v>80081</v>
      </c>
      <c r="H105" s="24">
        <f>SUM('Step 1'!H105:AE105)</f>
        <v>80344</v>
      </c>
      <c r="I105" s="24">
        <f>SUM('Step 1'!I105:AF105)</f>
        <v>80557</v>
      </c>
      <c r="J105" s="24">
        <f>SUM('Step 1'!J105:AG105)</f>
        <v>80737</v>
      </c>
      <c r="K105" s="24">
        <f>SUM('Step 1'!K105:AH105)</f>
        <v>80891</v>
      </c>
      <c r="L105" s="24">
        <f>SUM('Step 1'!L105:AI105)</f>
        <v>81121</v>
      </c>
      <c r="M105" s="24">
        <f>SUM('Step 1'!M105:AJ105)</f>
        <v>81388</v>
      </c>
      <c r="N105" s="24">
        <f>SUM('Step 1'!N105:AK105)</f>
        <v>81584</v>
      </c>
      <c r="O105" s="24">
        <f>SUM('Step 1'!O105:AL105)</f>
        <v>81868</v>
      </c>
      <c r="P105" s="24">
        <f>SUM('Step 1'!P105:AM105)</f>
        <v>82183</v>
      </c>
      <c r="Q105" s="24">
        <f>SUM('Step 1'!Q105:AN105)</f>
        <v>82435</v>
      </c>
      <c r="R105" s="24">
        <f>SUM('Step 1'!R105:AO105)</f>
        <v>82702</v>
      </c>
    </row>
    <row r="106" spans="1:18" x14ac:dyDescent="0.35">
      <c r="A106" t="s">
        <v>150</v>
      </c>
      <c r="B106" s="24">
        <f>SUM('Step 1'!B106:Y106)</f>
        <v>77880</v>
      </c>
      <c r="C106" s="24">
        <f>SUM('Step 1'!C106:Z106)</f>
        <v>78405</v>
      </c>
      <c r="D106" s="24">
        <f>SUM('Step 1'!D106:AA106)</f>
        <v>78832</v>
      </c>
      <c r="E106" s="24">
        <f>SUM('Step 1'!E106:AB106)</f>
        <v>79222</v>
      </c>
      <c r="F106" s="24">
        <f>SUM('Step 1'!F106:AC106)</f>
        <v>79749</v>
      </c>
      <c r="G106" s="24">
        <f>SUM('Step 1'!G106:AD106)</f>
        <v>80081</v>
      </c>
      <c r="H106" s="24">
        <f>SUM('Step 1'!H106:AE106)</f>
        <v>80344</v>
      </c>
      <c r="I106" s="24">
        <f>SUM('Step 1'!I106:AF106)</f>
        <v>80557</v>
      </c>
      <c r="J106" s="24">
        <f>SUM('Step 1'!J106:AG106)</f>
        <v>80737</v>
      </c>
      <c r="K106" s="24">
        <f>SUM('Step 1'!K106:AH106)</f>
        <v>80891</v>
      </c>
      <c r="L106" s="24">
        <f>SUM('Step 1'!L106:AI106)</f>
        <v>81121</v>
      </c>
      <c r="M106" s="24">
        <f>SUM('Step 1'!M106:AJ106)</f>
        <v>81388</v>
      </c>
      <c r="N106" s="24">
        <f>SUM('Step 1'!N106:AK106)</f>
        <v>81584</v>
      </c>
      <c r="O106" s="24">
        <f>SUM('Step 1'!O106:AL106)</f>
        <v>81868</v>
      </c>
      <c r="P106" s="24">
        <f>SUM('Step 1'!P106:AM106)</f>
        <v>82183</v>
      </c>
      <c r="Q106" s="24">
        <f>SUM('Step 1'!Q106:AN106)</f>
        <v>82435</v>
      </c>
      <c r="R106" s="24">
        <f>SUM('Step 1'!R106:AO106)</f>
        <v>82702</v>
      </c>
    </row>
    <row r="107" spans="1:18" x14ac:dyDescent="0.35">
      <c r="A107" t="s">
        <v>151</v>
      </c>
      <c r="B107" s="24">
        <f>SUM('Step 1'!B107:Y107)</f>
        <v>5967056</v>
      </c>
      <c r="C107" s="24">
        <f>SUM('Step 1'!C107:Z107)</f>
        <v>5979661</v>
      </c>
      <c r="D107" s="24">
        <f>SUM('Step 1'!D107:AA107)</f>
        <v>5991042</v>
      </c>
      <c r="E107" s="24">
        <f>SUM('Step 1'!E107:AB107)</f>
        <v>6001993</v>
      </c>
      <c r="F107" s="24">
        <f>SUM('Step 1'!F107:AC107)</f>
        <v>6012501</v>
      </c>
      <c r="G107" s="24">
        <f>SUM('Step 1'!G107:AD107)</f>
        <v>6022018</v>
      </c>
      <c r="H107" s="24">
        <f>SUM('Step 1'!H107:AE107)</f>
        <v>6033069</v>
      </c>
      <c r="I107" s="24">
        <f>SUM('Step 1'!I107:AF107)</f>
        <v>6043719</v>
      </c>
      <c r="J107" s="24">
        <f>SUM('Step 1'!J107:AG107)</f>
        <v>6052951</v>
      </c>
      <c r="K107" s="24">
        <f>SUM('Step 1'!K107:AH107)</f>
        <v>6062704</v>
      </c>
      <c r="L107" s="24">
        <f>SUM('Step 1'!L107:AI107)</f>
        <v>6071808</v>
      </c>
      <c r="M107" s="24">
        <f>SUM('Step 1'!M107:AJ107)</f>
        <v>6079783</v>
      </c>
      <c r="N107" s="24">
        <f>SUM('Step 1'!N107:AK107)</f>
        <v>6087751</v>
      </c>
      <c r="O107" s="24">
        <f>SUM('Step 1'!O107:AL107)</f>
        <v>6092665</v>
      </c>
      <c r="P107" s="24">
        <f>SUM('Step 1'!P107:AM107)</f>
        <v>6095602</v>
      </c>
      <c r="Q107" s="24">
        <f>SUM('Step 1'!Q107:AN107)</f>
        <v>6096853</v>
      </c>
      <c r="R107" s="24">
        <f>SUM('Step 1'!R107:AO107)</f>
        <v>6098066</v>
      </c>
    </row>
    <row r="108" spans="1:18" x14ac:dyDescent="0.35">
      <c r="A108" t="s">
        <v>152</v>
      </c>
      <c r="B108" s="24">
        <f>SUM('Step 1'!B108:Y108)</f>
        <v>454467</v>
      </c>
      <c r="C108" s="24">
        <f>SUM('Step 1'!C108:Z108)</f>
        <v>455159</v>
      </c>
      <c r="D108" s="24">
        <f>SUM('Step 1'!D108:AA108)</f>
        <v>455752</v>
      </c>
      <c r="E108" s="24">
        <f>SUM('Step 1'!E108:AB108)</f>
        <v>456335</v>
      </c>
      <c r="F108" s="24">
        <f>SUM('Step 1'!F108:AC108)</f>
        <v>457068</v>
      </c>
      <c r="G108" s="24">
        <f>SUM('Step 1'!G108:AD108)</f>
        <v>457549</v>
      </c>
      <c r="H108" s="24">
        <f>SUM('Step 1'!H108:AE108)</f>
        <v>457815</v>
      </c>
      <c r="I108" s="24">
        <f>SUM('Step 1'!I108:AF108)</f>
        <v>458021</v>
      </c>
      <c r="J108" s="24">
        <f>SUM('Step 1'!J108:AG108)</f>
        <v>458310</v>
      </c>
      <c r="K108" s="24">
        <f>SUM('Step 1'!K108:AH108)</f>
        <v>458670</v>
      </c>
      <c r="L108" s="24">
        <f>SUM('Step 1'!L108:AI108)</f>
        <v>459030</v>
      </c>
      <c r="M108" s="24">
        <f>SUM('Step 1'!M108:AJ108)</f>
        <v>459233</v>
      </c>
      <c r="N108" s="24">
        <f>SUM('Step 1'!N108:AK108)</f>
        <v>459127</v>
      </c>
      <c r="O108" s="24">
        <f>SUM('Step 1'!O108:AL108)</f>
        <v>459276</v>
      </c>
      <c r="P108" s="24">
        <f>SUM('Step 1'!P108:AM108)</f>
        <v>459293</v>
      </c>
      <c r="Q108" s="24">
        <f>SUM('Step 1'!Q108:AN108)</f>
        <v>459471</v>
      </c>
      <c r="R108" s="24">
        <f>SUM('Step 1'!R108:AO108)</f>
        <v>459541</v>
      </c>
    </row>
    <row r="109" spans="1:18" x14ac:dyDescent="0.35">
      <c r="A109" t="s">
        <v>153</v>
      </c>
      <c r="B109" s="24">
        <f>SUM('Step 1'!B109:Y109)</f>
        <v>110204</v>
      </c>
      <c r="C109" s="24">
        <f>SUM('Step 1'!C109:Z109)</f>
        <v>110466</v>
      </c>
      <c r="D109" s="24">
        <f>SUM('Step 1'!D109:AA109)</f>
        <v>110653</v>
      </c>
      <c r="E109" s="24">
        <f>SUM('Step 1'!E109:AB109)</f>
        <v>110912</v>
      </c>
      <c r="F109" s="24">
        <f>SUM('Step 1'!F109:AC109)</f>
        <v>111150</v>
      </c>
      <c r="G109" s="24">
        <f>SUM('Step 1'!G109:AD109)</f>
        <v>111317</v>
      </c>
      <c r="H109" s="24">
        <f>SUM('Step 1'!H109:AE109)</f>
        <v>111493</v>
      </c>
      <c r="I109" s="24">
        <f>SUM('Step 1'!I109:AF109)</f>
        <v>111656</v>
      </c>
      <c r="J109" s="24">
        <f>SUM('Step 1'!J109:AG109)</f>
        <v>111781</v>
      </c>
      <c r="K109" s="24">
        <f>SUM('Step 1'!K109:AH109)</f>
        <v>111963</v>
      </c>
      <c r="L109" s="24">
        <f>SUM('Step 1'!L109:AI109)</f>
        <v>112145</v>
      </c>
      <c r="M109" s="24">
        <f>SUM('Step 1'!M109:AJ109)</f>
        <v>112322</v>
      </c>
      <c r="N109" s="24">
        <f>SUM('Step 1'!N109:AK109)</f>
        <v>112438</v>
      </c>
      <c r="O109" s="24">
        <f>SUM('Step 1'!O109:AL109)</f>
        <v>112582</v>
      </c>
      <c r="P109" s="24">
        <f>SUM('Step 1'!P109:AM109)</f>
        <v>112668</v>
      </c>
      <c r="Q109" s="24">
        <f>SUM('Step 1'!Q109:AN109)</f>
        <v>112756</v>
      </c>
      <c r="R109" s="24">
        <f>SUM('Step 1'!R109:AO109)</f>
        <v>112828</v>
      </c>
    </row>
    <row r="110" spans="1:18" x14ac:dyDescent="0.35">
      <c r="A110" t="s">
        <v>154</v>
      </c>
      <c r="B110" s="24">
        <f>SUM('Step 1'!B110:Y110)</f>
        <v>905503</v>
      </c>
      <c r="C110" s="24">
        <f>SUM('Step 1'!C110:Z110)</f>
        <v>906190</v>
      </c>
      <c r="D110" s="24">
        <f>SUM('Step 1'!D110:AA110)</f>
        <v>906819</v>
      </c>
      <c r="E110" s="24">
        <f>SUM('Step 1'!E110:AB110)</f>
        <v>907632</v>
      </c>
      <c r="F110" s="24">
        <f>SUM('Step 1'!F110:AC110)</f>
        <v>908140</v>
      </c>
      <c r="G110" s="24">
        <f>SUM('Step 1'!G110:AD110)</f>
        <v>908412</v>
      </c>
      <c r="H110" s="24">
        <f>SUM('Step 1'!H110:AE110)</f>
        <v>908690</v>
      </c>
      <c r="I110" s="24">
        <f>SUM('Step 1'!I110:AF110)</f>
        <v>909064</v>
      </c>
      <c r="J110" s="24">
        <f>SUM('Step 1'!J110:AG110)</f>
        <v>909190</v>
      </c>
      <c r="K110" s="24">
        <f>SUM('Step 1'!K110:AH110)</f>
        <v>909183</v>
      </c>
      <c r="L110" s="24">
        <f>SUM('Step 1'!L110:AI110)</f>
        <v>909279</v>
      </c>
      <c r="M110" s="24">
        <f>SUM('Step 1'!M110:AJ110)</f>
        <v>909189</v>
      </c>
      <c r="N110" s="24">
        <f>SUM('Step 1'!N110:AK110)</f>
        <v>908996</v>
      </c>
      <c r="O110" s="24">
        <f>SUM('Step 1'!O110:AL110)</f>
        <v>909108</v>
      </c>
      <c r="P110" s="24">
        <f>SUM('Step 1'!P110:AM110)</f>
        <v>908680</v>
      </c>
      <c r="Q110" s="24">
        <f>SUM('Step 1'!Q110:AN110)</f>
        <v>907994</v>
      </c>
      <c r="R110" s="24">
        <f>SUM('Step 1'!R110:AO110)</f>
        <v>907373</v>
      </c>
    </row>
    <row r="111" spans="1:18" x14ac:dyDescent="0.35">
      <c r="A111" t="s">
        <v>154</v>
      </c>
      <c r="B111" s="24">
        <f>SUM('Step 1'!B111:Y111)</f>
        <v>905503</v>
      </c>
      <c r="C111" s="24">
        <f>SUM('Step 1'!C111:Z111)</f>
        <v>906190</v>
      </c>
      <c r="D111" s="24">
        <f>SUM('Step 1'!D111:AA111)</f>
        <v>906819</v>
      </c>
      <c r="E111" s="24">
        <f>SUM('Step 1'!E111:AB111)</f>
        <v>907632</v>
      </c>
      <c r="F111" s="24">
        <f>SUM('Step 1'!F111:AC111)</f>
        <v>908140</v>
      </c>
      <c r="G111" s="24">
        <f>SUM('Step 1'!G111:AD111)</f>
        <v>908412</v>
      </c>
      <c r="H111" s="24">
        <f>SUM('Step 1'!H111:AE111)</f>
        <v>908690</v>
      </c>
      <c r="I111" s="24">
        <f>SUM('Step 1'!I111:AF111)</f>
        <v>909064</v>
      </c>
      <c r="J111" s="24">
        <f>SUM('Step 1'!J111:AG111)</f>
        <v>909190</v>
      </c>
      <c r="K111" s="24">
        <f>SUM('Step 1'!K111:AH111)</f>
        <v>909183</v>
      </c>
      <c r="L111" s="24">
        <f>SUM('Step 1'!L111:AI111)</f>
        <v>909279</v>
      </c>
      <c r="M111" s="24">
        <f>SUM('Step 1'!M111:AJ111)</f>
        <v>909189</v>
      </c>
      <c r="N111" s="24">
        <f>SUM('Step 1'!N111:AK111)</f>
        <v>908996</v>
      </c>
      <c r="O111" s="24">
        <f>SUM('Step 1'!O111:AL111)</f>
        <v>909108</v>
      </c>
      <c r="P111" s="24">
        <f>SUM('Step 1'!P111:AM111)</f>
        <v>908680</v>
      </c>
      <c r="Q111" s="24">
        <f>SUM('Step 1'!Q111:AN111)</f>
        <v>907994</v>
      </c>
      <c r="R111" s="24">
        <f>SUM('Step 1'!R111:AO111)</f>
        <v>907373</v>
      </c>
    </row>
    <row r="112" spans="1:18" x14ac:dyDescent="0.35">
      <c r="A112" t="s">
        <v>155</v>
      </c>
      <c r="B112" s="24">
        <f>SUM('Step 1'!B112:Y112)</f>
        <v>3059341</v>
      </c>
      <c r="C112" s="24">
        <f>SUM('Step 1'!C112:Z112)</f>
        <v>3061779</v>
      </c>
      <c r="D112" s="24">
        <f>SUM('Step 1'!D112:AA112)</f>
        <v>3063993</v>
      </c>
      <c r="E112" s="24">
        <f>SUM('Step 1'!E112:AB112)</f>
        <v>3066413</v>
      </c>
      <c r="F112" s="24">
        <f>SUM('Step 1'!F112:AC112)</f>
        <v>3068198</v>
      </c>
      <c r="G112" s="24">
        <f>SUM('Step 1'!G112:AD112)</f>
        <v>3068973</v>
      </c>
      <c r="H112" s="24">
        <f>SUM('Step 1'!H112:AE112)</f>
        <v>3069542</v>
      </c>
      <c r="I112" s="24">
        <f>SUM('Step 1'!I112:AF112)</f>
        <v>3070353</v>
      </c>
      <c r="J112" s="24">
        <f>SUM('Step 1'!J112:AG112)</f>
        <v>3070802</v>
      </c>
      <c r="K112" s="24">
        <f>SUM('Step 1'!K112:AH112)</f>
        <v>3071071</v>
      </c>
      <c r="L112" s="24">
        <f>SUM('Step 1'!L112:AI112)</f>
        <v>3071595</v>
      </c>
      <c r="M112" s="24">
        <f>SUM('Step 1'!M112:AJ112)</f>
        <v>3071277</v>
      </c>
      <c r="N112" s="24">
        <f>SUM('Step 1'!N112:AK112)</f>
        <v>3070424</v>
      </c>
      <c r="O112" s="24">
        <f>SUM('Step 1'!O112:AL112)</f>
        <v>3070670</v>
      </c>
      <c r="P112" s="24">
        <f>SUM('Step 1'!P112:AM112)</f>
        <v>3068630</v>
      </c>
      <c r="Q112" s="24">
        <f>SUM('Step 1'!Q112:AN112)</f>
        <v>3066075</v>
      </c>
      <c r="R112" s="24">
        <f>SUM('Step 1'!R112:AO112)</f>
        <v>3063841</v>
      </c>
    </row>
    <row r="113" spans="1:18" x14ac:dyDescent="0.35">
      <c r="A113" t="s">
        <v>156</v>
      </c>
      <c r="B113" s="24">
        <f>SUM('Step 1'!B113:Y113)</f>
        <v>172094</v>
      </c>
      <c r="C113" s="24">
        <f>SUM('Step 1'!C113:Z113)</f>
        <v>172321</v>
      </c>
      <c r="D113" s="24">
        <f>SUM('Step 1'!D113:AA113)</f>
        <v>172595</v>
      </c>
      <c r="E113" s="24">
        <f>SUM('Step 1'!E113:AB113)</f>
        <v>172933</v>
      </c>
      <c r="F113" s="24">
        <f>SUM('Step 1'!F113:AC113)</f>
        <v>173155</v>
      </c>
      <c r="G113" s="24">
        <f>SUM('Step 1'!G113:AD113)</f>
        <v>173323</v>
      </c>
      <c r="H113" s="24">
        <f>SUM('Step 1'!H113:AE113)</f>
        <v>173452</v>
      </c>
      <c r="I113" s="24">
        <f>SUM('Step 1'!I113:AF113)</f>
        <v>173618</v>
      </c>
      <c r="J113" s="24">
        <f>SUM('Step 1'!J113:AG113)</f>
        <v>173804</v>
      </c>
      <c r="K113" s="24">
        <f>SUM('Step 1'!K113:AH113)</f>
        <v>173990</v>
      </c>
      <c r="L113" s="24">
        <f>SUM('Step 1'!L113:AI113)</f>
        <v>174060</v>
      </c>
      <c r="M113" s="24">
        <f>SUM('Step 1'!M113:AJ113)</f>
        <v>174123</v>
      </c>
      <c r="N113" s="24">
        <f>SUM('Step 1'!N113:AK113)</f>
        <v>174138</v>
      </c>
      <c r="O113" s="24">
        <f>SUM('Step 1'!O113:AL113)</f>
        <v>174175</v>
      </c>
      <c r="P113" s="24">
        <f>SUM('Step 1'!P113:AM113)</f>
        <v>174146</v>
      </c>
      <c r="Q113" s="24">
        <f>SUM('Step 1'!Q113:AN113)</f>
        <v>174160</v>
      </c>
      <c r="R113" s="24">
        <f>SUM('Step 1'!R113:AO113)</f>
        <v>174172</v>
      </c>
    </row>
    <row r="114" spans="1:18" x14ac:dyDescent="0.35">
      <c r="A114" t="s">
        <v>157</v>
      </c>
      <c r="B114" s="24">
        <f>SUM('Step 1'!B114:Y114)</f>
        <v>241646</v>
      </c>
      <c r="C114" s="24">
        <f>SUM('Step 1'!C114:Z114)</f>
        <v>241869</v>
      </c>
      <c r="D114" s="24">
        <f>SUM('Step 1'!D114:AA114)</f>
        <v>242018</v>
      </c>
      <c r="E114" s="24">
        <f>SUM('Step 1'!E114:AB114)</f>
        <v>242149</v>
      </c>
      <c r="F114" s="24">
        <f>SUM('Step 1'!F114:AC114)</f>
        <v>242279</v>
      </c>
      <c r="G114" s="24">
        <f>SUM('Step 1'!G114:AD114)</f>
        <v>242374</v>
      </c>
      <c r="H114" s="24">
        <f>SUM('Step 1'!H114:AE114)</f>
        <v>242537</v>
      </c>
      <c r="I114" s="24">
        <f>SUM('Step 1'!I114:AF114)</f>
        <v>242680</v>
      </c>
      <c r="J114" s="24">
        <f>SUM('Step 1'!J114:AG114)</f>
        <v>242759</v>
      </c>
      <c r="K114" s="24">
        <f>SUM('Step 1'!K114:AH114)</f>
        <v>242850</v>
      </c>
      <c r="L114" s="24">
        <f>SUM('Step 1'!L114:AI114)</f>
        <v>242944</v>
      </c>
      <c r="M114" s="24">
        <f>SUM('Step 1'!M114:AJ114)</f>
        <v>243007</v>
      </c>
      <c r="N114" s="24">
        <f>SUM('Step 1'!N114:AK114)</f>
        <v>243068</v>
      </c>
      <c r="O114" s="24">
        <f>SUM('Step 1'!O114:AL114)</f>
        <v>243268</v>
      </c>
      <c r="P114" s="24">
        <f>SUM('Step 1'!P114:AM114)</f>
        <v>243376</v>
      </c>
      <c r="Q114" s="24">
        <f>SUM('Step 1'!Q114:AN114)</f>
        <v>243405</v>
      </c>
      <c r="R114" s="24">
        <f>SUM('Step 1'!R114:AO114)</f>
        <v>243441</v>
      </c>
    </row>
    <row r="115" spans="1:18" x14ac:dyDescent="0.35">
      <c r="A115" t="s">
        <v>157</v>
      </c>
      <c r="B115" s="24">
        <f>SUM('Step 1'!B115:Y115)</f>
        <v>241646</v>
      </c>
      <c r="C115" s="24">
        <f>SUM('Step 1'!C115:Z115)</f>
        <v>241869</v>
      </c>
      <c r="D115" s="24">
        <f>SUM('Step 1'!D115:AA115)</f>
        <v>242018</v>
      </c>
      <c r="E115" s="24">
        <f>SUM('Step 1'!E115:AB115)</f>
        <v>242149</v>
      </c>
      <c r="F115" s="24">
        <f>SUM('Step 1'!F115:AC115)</f>
        <v>242279</v>
      </c>
      <c r="G115" s="24">
        <f>SUM('Step 1'!G115:AD115)</f>
        <v>242374</v>
      </c>
      <c r="H115" s="24">
        <f>SUM('Step 1'!H115:AE115)</f>
        <v>242537</v>
      </c>
      <c r="I115" s="24">
        <f>SUM('Step 1'!I115:AF115)</f>
        <v>242680</v>
      </c>
      <c r="J115" s="24">
        <f>SUM('Step 1'!J115:AG115)</f>
        <v>242759</v>
      </c>
      <c r="K115" s="24">
        <f>SUM('Step 1'!K115:AH115)</f>
        <v>242850</v>
      </c>
      <c r="L115" s="24">
        <f>SUM('Step 1'!L115:AI115)</f>
        <v>242944</v>
      </c>
      <c r="M115" s="24">
        <f>SUM('Step 1'!M115:AJ115)</f>
        <v>243007</v>
      </c>
      <c r="N115" s="24">
        <f>SUM('Step 1'!N115:AK115)</f>
        <v>243068</v>
      </c>
      <c r="O115" s="24">
        <f>SUM('Step 1'!O115:AL115)</f>
        <v>243268</v>
      </c>
      <c r="P115" s="24">
        <f>SUM('Step 1'!P115:AM115)</f>
        <v>243376</v>
      </c>
      <c r="Q115" s="24">
        <f>SUM('Step 1'!Q115:AN115)</f>
        <v>243405</v>
      </c>
      <c r="R115" s="24">
        <f>SUM('Step 1'!R115:AO115)</f>
        <v>243441</v>
      </c>
    </row>
    <row r="116" spans="1:18" x14ac:dyDescent="0.35">
      <c r="A116" t="s">
        <v>158</v>
      </c>
      <c r="B116" s="24">
        <f>SUM('Step 1'!B116:Y116)</f>
        <v>571638</v>
      </c>
      <c r="C116" s="24">
        <f>SUM('Step 1'!C116:Z116)</f>
        <v>572587</v>
      </c>
      <c r="D116" s="24">
        <f>SUM('Step 1'!D116:AA116)</f>
        <v>573389</v>
      </c>
      <c r="E116" s="24">
        <f>SUM('Step 1'!E116:AB116)</f>
        <v>574219</v>
      </c>
      <c r="F116" s="24">
        <f>SUM('Step 1'!F116:AC116)</f>
        <v>574997</v>
      </c>
      <c r="G116" s="24">
        <f>SUM('Step 1'!G116:AD116)</f>
        <v>575684</v>
      </c>
      <c r="H116" s="24">
        <f>SUM('Step 1'!H116:AE116)</f>
        <v>576568</v>
      </c>
      <c r="I116" s="24">
        <f>SUM('Step 1'!I116:AF116)</f>
        <v>577456</v>
      </c>
      <c r="J116" s="24">
        <f>SUM('Step 1'!J116:AG116)</f>
        <v>578126</v>
      </c>
      <c r="K116" s="24">
        <f>SUM('Step 1'!K116:AH116)</f>
        <v>578845</v>
      </c>
      <c r="L116" s="24">
        <f>SUM('Step 1'!L116:AI116)</f>
        <v>579478</v>
      </c>
      <c r="M116" s="24">
        <f>SUM('Step 1'!M116:AJ116)</f>
        <v>580012</v>
      </c>
      <c r="N116" s="24">
        <f>SUM('Step 1'!N116:AK116)</f>
        <v>580579</v>
      </c>
      <c r="O116" s="24">
        <f>SUM('Step 1'!O116:AL116)</f>
        <v>581002</v>
      </c>
      <c r="P116" s="24">
        <f>SUM('Step 1'!P116:AM116)</f>
        <v>581205</v>
      </c>
      <c r="Q116" s="24">
        <f>SUM('Step 1'!Q116:AN116)</f>
        <v>581216</v>
      </c>
      <c r="R116" s="24">
        <f>SUM('Step 1'!R116:AO116)</f>
        <v>581284</v>
      </c>
    </row>
    <row r="117" spans="1:18" x14ac:dyDescent="0.35">
      <c r="A117" t="s">
        <v>158</v>
      </c>
      <c r="B117" s="24">
        <f>SUM('Step 1'!B117:Y117)</f>
        <v>571638</v>
      </c>
      <c r="C117" s="24">
        <f>SUM('Step 1'!C117:Z117)</f>
        <v>572587</v>
      </c>
      <c r="D117" s="24">
        <f>SUM('Step 1'!D117:AA117)</f>
        <v>573389</v>
      </c>
      <c r="E117" s="24">
        <f>SUM('Step 1'!E117:AB117)</f>
        <v>574219</v>
      </c>
      <c r="F117" s="24">
        <f>SUM('Step 1'!F117:AC117)</f>
        <v>574997</v>
      </c>
      <c r="G117" s="24">
        <f>SUM('Step 1'!G117:AD117)</f>
        <v>575684</v>
      </c>
      <c r="H117" s="24">
        <f>SUM('Step 1'!H117:AE117)</f>
        <v>576568</v>
      </c>
      <c r="I117" s="24">
        <f>SUM('Step 1'!I117:AF117)</f>
        <v>577456</v>
      </c>
      <c r="J117" s="24">
        <f>SUM('Step 1'!J117:AG117)</f>
        <v>578126</v>
      </c>
      <c r="K117" s="24">
        <f>SUM('Step 1'!K117:AH117)</f>
        <v>578845</v>
      </c>
      <c r="L117" s="24">
        <f>SUM('Step 1'!L117:AI117)</f>
        <v>579478</v>
      </c>
      <c r="M117" s="24">
        <f>SUM('Step 1'!M117:AJ117)</f>
        <v>580012</v>
      </c>
      <c r="N117" s="24">
        <f>SUM('Step 1'!N117:AK117)</f>
        <v>580579</v>
      </c>
      <c r="O117" s="24">
        <f>SUM('Step 1'!O117:AL117)</f>
        <v>581002</v>
      </c>
      <c r="P117" s="24">
        <f>SUM('Step 1'!P117:AM117)</f>
        <v>581205</v>
      </c>
      <c r="Q117" s="24">
        <f>SUM('Step 1'!Q117:AN117)</f>
        <v>581216</v>
      </c>
      <c r="R117" s="24">
        <f>SUM('Step 1'!R117:AO117)</f>
        <v>581284</v>
      </c>
    </row>
    <row r="118" spans="1:18" x14ac:dyDescent="0.35">
      <c r="A118" t="s">
        <v>159</v>
      </c>
      <c r="B118" s="24">
        <f>SUM('Step 1'!B118:Y118)</f>
        <v>148170</v>
      </c>
      <c r="C118" s="24">
        <f>SUM('Step 1'!C118:Z118)</f>
        <v>148358</v>
      </c>
      <c r="D118" s="24">
        <f>SUM('Step 1'!D118:AA118)</f>
        <v>148518</v>
      </c>
      <c r="E118" s="24">
        <f>SUM('Step 1'!E118:AB118)</f>
        <v>148689</v>
      </c>
      <c r="F118" s="24">
        <f>SUM('Step 1'!F118:AC118)</f>
        <v>148734</v>
      </c>
      <c r="G118" s="24">
        <f>SUM('Step 1'!G118:AD118)</f>
        <v>148775</v>
      </c>
      <c r="H118" s="24">
        <f>SUM('Step 1'!H118:AE118)</f>
        <v>148875</v>
      </c>
      <c r="I118" s="24">
        <f>SUM('Step 1'!I118:AF118)</f>
        <v>148871</v>
      </c>
      <c r="J118" s="24">
        <f>SUM('Step 1'!J118:AG118)</f>
        <v>148834</v>
      </c>
      <c r="K118" s="24">
        <f>SUM('Step 1'!K118:AH118)</f>
        <v>148789</v>
      </c>
      <c r="L118" s="24">
        <f>SUM('Step 1'!L118:AI118)</f>
        <v>148776</v>
      </c>
      <c r="M118" s="24">
        <f>SUM('Step 1'!M118:AJ118)</f>
        <v>148768</v>
      </c>
      <c r="N118" s="24">
        <f>SUM('Step 1'!N118:AK118)</f>
        <v>148766</v>
      </c>
      <c r="O118" s="24">
        <f>SUM('Step 1'!O118:AL118)</f>
        <v>148705</v>
      </c>
      <c r="P118" s="24">
        <f>SUM('Step 1'!P118:AM118)</f>
        <v>148628</v>
      </c>
      <c r="Q118" s="24">
        <f>SUM('Step 1'!Q118:AN118)</f>
        <v>148593</v>
      </c>
      <c r="R118" s="24">
        <f>SUM('Step 1'!R118:AO118)</f>
        <v>148540</v>
      </c>
    </row>
    <row r="119" spans="1:18" x14ac:dyDescent="0.35">
      <c r="A119" t="s">
        <v>159</v>
      </c>
      <c r="B119" s="24">
        <f>SUM('Step 1'!B119:Y119)</f>
        <v>148170</v>
      </c>
      <c r="C119" s="24">
        <f>SUM('Step 1'!C119:Z119)</f>
        <v>148358</v>
      </c>
      <c r="D119" s="24">
        <f>SUM('Step 1'!D119:AA119)</f>
        <v>148518</v>
      </c>
      <c r="E119" s="24">
        <f>SUM('Step 1'!E119:AB119)</f>
        <v>148689</v>
      </c>
      <c r="F119" s="24">
        <f>SUM('Step 1'!F119:AC119)</f>
        <v>148734</v>
      </c>
      <c r="G119" s="24">
        <f>SUM('Step 1'!G119:AD119)</f>
        <v>148775</v>
      </c>
      <c r="H119" s="24">
        <f>SUM('Step 1'!H119:AE119)</f>
        <v>148875</v>
      </c>
      <c r="I119" s="24">
        <f>SUM('Step 1'!I119:AF119)</f>
        <v>148871</v>
      </c>
      <c r="J119" s="24">
        <f>SUM('Step 1'!J119:AG119)</f>
        <v>148834</v>
      </c>
      <c r="K119" s="24">
        <f>SUM('Step 1'!K119:AH119)</f>
        <v>148789</v>
      </c>
      <c r="L119" s="24">
        <f>SUM('Step 1'!L119:AI119)</f>
        <v>148776</v>
      </c>
      <c r="M119" s="24">
        <f>SUM('Step 1'!M119:AJ119)</f>
        <v>148768</v>
      </c>
      <c r="N119" s="24">
        <f>SUM('Step 1'!N119:AK119)</f>
        <v>148766</v>
      </c>
      <c r="O119" s="24">
        <f>SUM('Step 1'!O119:AL119)</f>
        <v>148705</v>
      </c>
      <c r="P119" s="24">
        <f>SUM('Step 1'!P119:AM119)</f>
        <v>148628</v>
      </c>
      <c r="Q119" s="24">
        <f>SUM('Step 1'!Q119:AN119)</f>
        <v>148593</v>
      </c>
      <c r="R119" s="24">
        <f>SUM('Step 1'!R119:AO119)</f>
        <v>148540</v>
      </c>
    </row>
    <row r="120" spans="1:18" x14ac:dyDescent="0.35">
      <c r="A120" t="s">
        <v>160</v>
      </c>
      <c r="B120" s="24">
        <f>SUM('Step 1'!B120:Y120)</f>
        <v>661758</v>
      </c>
      <c r="C120" s="24">
        <f>SUM('Step 1'!C120:Z120)</f>
        <v>662555</v>
      </c>
      <c r="D120" s="24">
        <f>SUM('Step 1'!D120:AA120)</f>
        <v>663302</v>
      </c>
      <c r="E120" s="24">
        <f>SUM('Step 1'!E120:AB120)</f>
        <v>664051</v>
      </c>
      <c r="F120" s="24">
        <f>SUM('Step 1'!F120:AC120)</f>
        <v>664342</v>
      </c>
      <c r="G120" s="24">
        <f>SUM('Step 1'!G120:AD120)</f>
        <v>664514</v>
      </c>
      <c r="H120" s="24">
        <f>SUM('Step 1'!H120:AE120)</f>
        <v>664914</v>
      </c>
      <c r="I120" s="24">
        <f>SUM('Step 1'!I120:AF120)</f>
        <v>665155</v>
      </c>
      <c r="J120" s="24">
        <f>SUM('Step 1'!J120:AG120)</f>
        <v>665140</v>
      </c>
      <c r="K120" s="24">
        <f>SUM('Step 1'!K120:AH120)</f>
        <v>665095</v>
      </c>
      <c r="L120" s="24">
        <f>SUM('Step 1'!L120:AI120)</f>
        <v>665212</v>
      </c>
      <c r="M120" s="24">
        <f>SUM('Step 1'!M120:AJ120)</f>
        <v>665258</v>
      </c>
      <c r="N120" s="24">
        <f>SUM('Step 1'!N120:AK120)</f>
        <v>665311</v>
      </c>
      <c r="O120" s="24">
        <f>SUM('Step 1'!O120:AL120)</f>
        <v>665253</v>
      </c>
      <c r="P120" s="24">
        <f>SUM('Step 1'!P120:AM120)</f>
        <v>665006</v>
      </c>
      <c r="Q120" s="24">
        <f>SUM('Step 1'!Q120:AN120)</f>
        <v>664815</v>
      </c>
      <c r="R120" s="24">
        <f>SUM('Step 1'!R120:AO120)</f>
        <v>664599</v>
      </c>
    </row>
    <row r="121" spans="1:18" x14ac:dyDescent="0.35">
      <c r="A121" t="s">
        <v>161</v>
      </c>
      <c r="B121" s="24">
        <f>SUM('Step 1'!B121:Y121)</f>
        <v>86022</v>
      </c>
      <c r="C121" s="24">
        <f>SUM('Step 1'!C121:Z121)</f>
        <v>86179</v>
      </c>
      <c r="D121" s="24">
        <f>SUM('Step 1'!D121:AA121)</f>
        <v>86334</v>
      </c>
      <c r="E121" s="24">
        <f>SUM('Step 1'!E121:AB121)</f>
        <v>86510</v>
      </c>
      <c r="F121" s="24">
        <f>SUM('Step 1'!F121:AC121)</f>
        <v>86681</v>
      </c>
      <c r="G121" s="24">
        <f>SUM('Step 1'!G121:AD121)</f>
        <v>86821</v>
      </c>
      <c r="H121" s="24">
        <f>SUM('Step 1'!H121:AE121)</f>
        <v>86968</v>
      </c>
      <c r="I121" s="24">
        <f>SUM('Step 1'!I121:AF121)</f>
        <v>87148</v>
      </c>
      <c r="J121" s="24">
        <f>SUM('Step 1'!J121:AG121)</f>
        <v>87266</v>
      </c>
      <c r="K121" s="24">
        <f>SUM('Step 1'!K121:AH121)</f>
        <v>87393</v>
      </c>
      <c r="L121" s="24">
        <f>SUM('Step 1'!L121:AI121)</f>
        <v>87453</v>
      </c>
      <c r="M121" s="24">
        <f>SUM('Step 1'!M121:AJ121)</f>
        <v>87481</v>
      </c>
      <c r="N121" s="24">
        <f>SUM('Step 1'!N121:AK121)</f>
        <v>87533</v>
      </c>
      <c r="O121" s="24">
        <f>SUM('Step 1'!O121:AL121)</f>
        <v>87551</v>
      </c>
      <c r="P121" s="24">
        <f>SUM('Step 1'!P121:AM121)</f>
        <v>87501</v>
      </c>
      <c r="Q121" s="24">
        <f>SUM('Step 1'!Q121:AN121)</f>
        <v>87448</v>
      </c>
      <c r="R121" s="24">
        <f>SUM('Step 1'!R121:AO121)</f>
        <v>87455</v>
      </c>
    </row>
    <row r="122" spans="1:18" x14ac:dyDescent="0.35">
      <c r="A122" t="s">
        <v>162</v>
      </c>
      <c r="B122" s="24">
        <f>SUM('Step 1'!B122:Y122)</f>
        <v>330824</v>
      </c>
      <c r="C122" s="24">
        <f>SUM('Step 1'!C122:Z122)</f>
        <v>331678</v>
      </c>
      <c r="D122" s="24">
        <f>SUM('Step 1'!D122:AA122)</f>
        <v>332410</v>
      </c>
      <c r="E122" s="24">
        <f>SUM('Step 1'!E122:AB122)</f>
        <v>333136</v>
      </c>
      <c r="F122" s="24">
        <f>SUM('Step 1'!F122:AC122)</f>
        <v>333763</v>
      </c>
      <c r="G122" s="24">
        <f>SUM('Step 1'!G122:AD122)</f>
        <v>334374</v>
      </c>
      <c r="H122" s="24">
        <f>SUM('Step 1'!H122:AE122)</f>
        <v>335037</v>
      </c>
      <c r="I122" s="24">
        <f>SUM('Step 1'!I122:AF122)</f>
        <v>335606</v>
      </c>
      <c r="J122" s="24">
        <f>SUM('Step 1'!J122:AG122)</f>
        <v>335986</v>
      </c>
      <c r="K122" s="24">
        <f>SUM('Step 1'!K122:AH122)</f>
        <v>336612</v>
      </c>
      <c r="L122" s="24">
        <f>SUM('Step 1'!L122:AI122)</f>
        <v>337330</v>
      </c>
      <c r="M122" s="24">
        <f>SUM('Step 1'!M122:AJ122)</f>
        <v>338001</v>
      </c>
      <c r="N122" s="24">
        <f>SUM('Step 1'!N122:AK122)</f>
        <v>338411</v>
      </c>
      <c r="O122" s="24">
        <f>SUM('Step 1'!O122:AL122)</f>
        <v>338898</v>
      </c>
      <c r="P122" s="24">
        <f>SUM('Step 1'!P122:AM122)</f>
        <v>339304</v>
      </c>
      <c r="Q122" s="24">
        <f>SUM('Step 1'!Q122:AN122)</f>
        <v>339765</v>
      </c>
      <c r="R122" s="24">
        <f>SUM('Step 1'!R122:AO122)</f>
        <v>340179</v>
      </c>
    </row>
    <row r="123" spans="1:18" x14ac:dyDescent="0.35">
      <c r="A123" t="s">
        <v>163</v>
      </c>
      <c r="B123" s="24">
        <f>SUM('Step 1'!B123:Y123)</f>
        <v>115809</v>
      </c>
      <c r="C123" s="24">
        <f>SUM('Step 1'!C123:Z123)</f>
        <v>116026</v>
      </c>
      <c r="D123" s="24">
        <f>SUM('Step 1'!D123:AA123)</f>
        <v>116286</v>
      </c>
      <c r="E123" s="24">
        <f>SUM('Step 1'!E123:AB123)</f>
        <v>116485</v>
      </c>
      <c r="F123" s="24">
        <f>SUM('Step 1'!F123:AC123)</f>
        <v>116663</v>
      </c>
      <c r="G123" s="24">
        <f>SUM('Step 1'!G123:AD123)</f>
        <v>116834</v>
      </c>
      <c r="H123" s="24">
        <f>SUM('Step 1'!H123:AE123)</f>
        <v>116981</v>
      </c>
      <c r="I123" s="24">
        <f>SUM('Step 1'!I123:AF123)</f>
        <v>117116</v>
      </c>
      <c r="J123" s="24">
        <f>SUM('Step 1'!J123:AG123)</f>
        <v>117287</v>
      </c>
      <c r="K123" s="24">
        <f>SUM('Step 1'!K123:AH123)</f>
        <v>117440</v>
      </c>
      <c r="L123" s="24">
        <f>SUM('Step 1'!L123:AI123)</f>
        <v>117574</v>
      </c>
      <c r="M123" s="24">
        <f>SUM('Step 1'!M123:AJ123)</f>
        <v>117712</v>
      </c>
      <c r="N123" s="24">
        <f>SUM('Step 1'!N123:AK123)</f>
        <v>117816</v>
      </c>
      <c r="O123" s="24">
        <f>SUM('Step 1'!O123:AL123)</f>
        <v>117993</v>
      </c>
      <c r="P123" s="24">
        <f>SUM('Step 1'!P123:AM123)</f>
        <v>118097</v>
      </c>
      <c r="Q123" s="24">
        <f>SUM('Step 1'!Q123:AN123)</f>
        <v>118205</v>
      </c>
      <c r="R123" s="24">
        <f>SUM('Step 1'!R123:AO123)</f>
        <v>118295</v>
      </c>
    </row>
    <row r="124" spans="1:18" x14ac:dyDescent="0.35">
      <c r="A124" t="s">
        <v>164</v>
      </c>
      <c r="B124" s="24">
        <f>SUM('Step 1'!B124:Y124)</f>
        <v>1216708</v>
      </c>
      <c r="C124" s="24">
        <f>SUM('Step 1'!C124:Z124)</f>
        <v>1219274</v>
      </c>
      <c r="D124" s="24">
        <f>SUM('Step 1'!D124:AA124)</f>
        <v>1221749</v>
      </c>
      <c r="E124" s="24">
        <f>SUM('Step 1'!E124:AB124)</f>
        <v>1223644</v>
      </c>
      <c r="F124" s="24">
        <f>SUM('Step 1'!F124:AC124)</f>
        <v>1225058</v>
      </c>
      <c r="G124" s="24">
        <f>SUM('Step 1'!G124:AD124)</f>
        <v>1226249</v>
      </c>
      <c r="H124" s="24">
        <f>SUM('Step 1'!H124:AE124)</f>
        <v>1227438</v>
      </c>
      <c r="I124" s="24">
        <f>SUM('Step 1'!I124:AF124)</f>
        <v>1228514</v>
      </c>
      <c r="J124" s="24">
        <f>SUM('Step 1'!J124:AG124)</f>
        <v>1229047</v>
      </c>
      <c r="K124" s="24">
        <f>SUM('Step 1'!K124:AH124)</f>
        <v>1229517</v>
      </c>
      <c r="L124" s="24">
        <f>SUM('Step 1'!L124:AI124)</f>
        <v>1230398</v>
      </c>
      <c r="M124" s="24">
        <f>SUM('Step 1'!M124:AJ124)</f>
        <v>1232167</v>
      </c>
      <c r="N124" s="24">
        <f>SUM('Step 1'!N124:AK124)</f>
        <v>1233042</v>
      </c>
      <c r="O124" s="24">
        <f>SUM('Step 1'!O124:AL124)</f>
        <v>1233054</v>
      </c>
      <c r="P124" s="24">
        <f>SUM('Step 1'!P124:AM124)</f>
        <v>1232332</v>
      </c>
      <c r="Q124" s="24">
        <f>SUM('Step 1'!Q124:AN124)</f>
        <v>1231189</v>
      </c>
      <c r="R124" s="24">
        <f>SUM('Step 1'!R124:AO124)</f>
        <v>1230101</v>
      </c>
    </row>
    <row r="125" spans="1:18" x14ac:dyDescent="0.35">
      <c r="A125" t="s">
        <v>165</v>
      </c>
      <c r="B125" s="24">
        <f>SUM('Step 1'!B125:Y125)</f>
        <v>168074</v>
      </c>
      <c r="C125" s="24">
        <f>SUM('Step 1'!C125:Z125)</f>
        <v>168367</v>
      </c>
      <c r="D125" s="24">
        <f>SUM('Step 1'!D125:AA125)</f>
        <v>168743</v>
      </c>
      <c r="E125" s="24">
        <f>SUM('Step 1'!E125:AB125)</f>
        <v>169151</v>
      </c>
      <c r="F125" s="24">
        <f>SUM('Step 1'!F125:AC125)</f>
        <v>169504</v>
      </c>
      <c r="G125" s="24">
        <f>SUM('Step 1'!G125:AD125)</f>
        <v>169777</v>
      </c>
      <c r="H125" s="24">
        <f>SUM('Step 1'!H125:AE125)</f>
        <v>170035</v>
      </c>
      <c r="I125" s="24">
        <f>SUM('Step 1'!I125:AF125)</f>
        <v>170252</v>
      </c>
      <c r="J125" s="24">
        <f>SUM('Step 1'!J125:AG125)</f>
        <v>170538</v>
      </c>
      <c r="K125" s="24">
        <f>SUM('Step 1'!K125:AH125)</f>
        <v>170801</v>
      </c>
      <c r="L125" s="24">
        <f>SUM('Step 1'!L125:AI125)</f>
        <v>170972</v>
      </c>
      <c r="M125" s="24">
        <f>SUM('Step 1'!M125:AJ125)</f>
        <v>171072</v>
      </c>
      <c r="N125" s="24">
        <f>SUM('Step 1'!N125:AK125)</f>
        <v>171124</v>
      </c>
      <c r="O125" s="24">
        <f>SUM('Step 1'!O125:AL125)</f>
        <v>171384</v>
      </c>
      <c r="P125" s="24">
        <f>SUM('Step 1'!P125:AM125)</f>
        <v>171539</v>
      </c>
      <c r="Q125" s="24">
        <f>SUM('Step 1'!Q125:AN125)</f>
        <v>171752</v>
      </c>
      <c r="R125" s="24">
        <f>SUM('Step 1'!R125:AO125)</f>
        <v>171893</v>
      </c>
    </row>
    <row r="126" spans="1:18" x14ac:dyDescent="0.35">
      <c r="A126" t="s">
        <v>166</v>
      </c>
      <c r="B126" s="24">
        <f>SUM('Step 1'!B126:Y126)</f>
        <v>327046</v>
      </c>
      <c r="C126" s="24">
        <f>SUM('Step 1'!C126:Z126)</f>
        <v>328282</v>
      </c>
      <c r="D126" s="24">
        <f>SUM('Step 1'!D126:AA126)</f>
        <v>329438</v>
      </c>
      <c r="E126" s="24">
        <f>SUM('Step 1'!E126:AB126)</f>
        <v>330568</v>
      </c>
      <c r="F126" s="24">
        <f>SUM('Step 1'!F126:AC126)</f>
        <v>331680</v>
      </c>
      <c r="G126" s="24">
        <f>SUM('Step 1'!G126:AD126)</f>
        <v>332751</v>
      </c>
      <c r="H126" s="24">
        <f>SUM('Step 1'!H126:AE126)</f>
        <v>333867</v>
      </c>
      <c r="I126" s="24">
        <f>SUM('Step 1'!I126:AF126)</f>
        <v>334945</v>
      </c>
      <c r="J126" s="24">
        <f>SUM('Step 1'!J126:AG126)</f>
        <v>335888</v>
      </c>
      <c r="K126" s="24">
        <f>SUM('Step 1'!K126:AH126)</f>
        <v>336882</v>
      </c>
      <c r="L126" s="24">
        <f>SUM('Step 1'!L126:AI126)</f>
        <v>337849</v>
      </c>
      <c r="M126" s="24">
        <f>SUM('Step 1'!M126:AJ126)</f>
        <v>338785</v>
      </c>
      <c r="N126" s="24">
        <f>SUM('Step 1'!N126:AK126)</f>
        <v>339582</v>
      </c>
      <c r="O126" s="24">
        <f>SUM('Step 1'!O126:AL126)</f>
        <v>339832</v>
      </c>
      <c r="P126" s="24">
        <f>SUM('Step 1'!P126:AM126)</f>
        <v>339881</v>
      </c>
      <c r="Q126" s="24">
        <f>SUM('Step 1'!Q126:AN126)</f>
        <v>339865</v>
      </c>
      <c r="R126" s="24">
        <f>SUM('Step 1'!R126:AO126)</f>
        <v>339987</v>
      </c>
    </row>
    <row r="127" spans="1:18" x14ac:dyDescent="0.35">
      <c r="A127" t="s">
        <v>167</v>
      </c>
      <c r="B127" s="24">
        <f>SUM('Step 1'!B127:Y127)</f>
        <v>2124000</v>
      </c>
      <c r="C127" s="24">
        <f>SUM('Step 1'!C127:Z127)</f>
        <v>2127489</v>
      </c>
      <c r="D127" s="24">
        <f>SUM('Step 1'!D127:AA127)</f>
        <v>2130411</v>
      </c>
      <c r="E127" s="24">
        <f>SUM('Step 1'!E127:AB127)</f>
        <v>2133015</v>
      </c>
      <c r="F127" s="24">
        <f>SUM('Step 1'!F127:AC127)</f>
        <v>2135745</v>
      </c>
      <c r="G127" s="24">
        <f>SUM('Step 1'!G127:AD127)</f>
        <v>2137740</v>
      </c>
      <c r="H127" s="24">
        <f>SUM('Step 1'!H127:AE127)</f>
        <v>2139975</v>
      </c>
      <c r="I127" s="24">
        <f>SUM('Step 1'!I127:AF127)</f>
        <v>2142255</v>
      </c>
      <c r="J127" s="24">
        <f>SUM('Step 1'!J127:AG127)</f>
        <v>2143841</v>
      </c>
      <c r="K127" s="24">
        <f>SUM('Step 1'!K127:AH127)</f>
        <v>2145755</v>
      </c>
      <c r="L127" s="24">
        <f>SUM('Step 1'!L127:AI127)</f>
        <v>2147671</v>
      </c>
      <c r="M127" s="24">
        <f>SUM('Step 1'!M127:AJ127)</f>
        <v>2149137</v>
      </c>
      <c r="N127" s="24">
        <f>SUM('Step 1'!N127:AK127)</f>
        <v>2150350</v>
      </c>
      <c r="O127" s="24">
        <f>SUM('Step 1'!O127:AL127)</f>
        <v>2151923</v>
      </c>
      <c r="P127" s="24">
        <f>SUM('Step 1'!P127:AM127)</f>
        <v>2152199</v>
      </c>
      <c r="Q127" s="24">
        <f>SUM('Step 1'!Q127:AN127)</f>
        <v>2151965</v>
      </c>
      <c r="R127" s="24">
        <f>SUM('Step 1'!R127:AO127)</f>
        <v>2151960</v>
      </c>
    </row>
    <row r="128" spans="1:18" x14ac:dyDescent="0.35">
      <c r="A128" t="s">
        <v>167</v>
      </c>
      <c r="B128" s="24">
        <f>SUM('Step 1'!B128:Y128)</f>
        <v>2124000</v>
      </c>
      <c r="C128" s="24">
        <f>SUM('Step 1'!C128:Z128)</f>
        <v>2127489</v>
      </c>
      <c r="D128" s="24">
        <f>SUM('Step 1'!D128:AA128)</f>
        <v>2130411</v>
      </c>
      <c r="E128" s="24">
        <f>SUM('Step 1'!E128:AB128)</f>
        <v>2133015</v>
      </c>
      <c r="F128" s="24">
        <f>SUM('Step 1'!F128:AC128)</f>
        <v>2135745</v>
      </c>
      <c r="G128" s="24">
        <f>SUM('Step 1'!G128:AD128)</f>
        <v>2137740</v>
      </c>
      <c r="H128" s="24">
        <f>SUM('Step 1'!H128:AE128)</f>
        <v>2139975</v>
      </c>
      <c r="I128" s="24">
        <f>SUM('Step 1'!I128:AF128)</f>
        <v>2142255</v>
      </c>
      <c r="J128" s="24">
        <f>SUM('Step 1'!J128:AG128)</f>
        <v>2143841</v>
      </c>
      <c r="K128" s="24">
        <f>SUM('Step 1'!K128:AH128)</f>
        <v>2145755</v>
      </c>
      <c r="L128" s="24">
        <f>SUM('Step 1'!L128:AI128)</f>
        <v>2147671</v>
      </c>
      <c r="M128" s="24">
        <f>SUM('Step 1'!M128:AJ128)</f>
        <v>2149137</v>
      </c>
      <c r="N128" s="24">
        <f>SUM('Step 1'!N128:AK128)</f>
        <v>2150350</v>
      </c>
      <c r="O128" s="24">
        <f>SUM('Step 1'!O128:AL128)</f>
        <v>2151923</v>
      </c>
      <c r="P128" s="24">
        <f>SUM('Step 1'!P128:AM128)</f>
        <v>2152199</v>
      </c>
      <c r="Q128" s="24">
        <f>SUM('Step 1'!Q128:AN128)</f>
        <v>2151965</v>
      </c>
      <c r="R128" s="24">
        <f>SUM('Step 1'!R128:AO128)</f>
        <v>2151960</v>
      </c>
    </row>
    <row r="129" spans="1:18" x14ac:dyDescent="0.35">
      <c r="A129" t="s">
        <v>168</v>
      </c>
      <c r="B129" s="24">
        <f>SUM('Step 1'!B129:Y129)</f>
        <v>2562573</v>
      </c>
      <c r="C129" s="24">
        <f>SUM('Step 1'!C129:Z129)</f>
        <v>2566572</v>
      </c>
      <c r="D129" s="24">
        <f>SUM('Step 1'!D129:AA129)</f>
        <v>2569830</v>
      </c>
      <c r="E129" s="24">
        <f>SUM('Step 1'!E129:AB129)</f>
        <v>2572724</v>
      </c>
      <c r="F129" s="24">
        <f>SUM('Step 1'!F129:AC129)</f>
        <v>2575769</v>
      </c>
      <c r="G129" s="24">
        <f>SUM('Step 1'!G129:AD129)</f>
        <v>2578034</v>
      </c>
      <c r="H129" s="24">
        <f>SUM('Step 1'!H129:AE129)</f>
        <v>2580636</v>
      </c>
      <c r="I129" s="24">
        <f>SUM('Step 1'!I129:AF129)</f>
        <v>2583381</v>
      </c>
      <c r="J129" s="24">
        <f>SUM('Step 1'!J129:AG129)</f>
        <v>2585254</v>
      </c>
      <c r="K129" s="24">
        <f>SUM('Step 1'!K129:AH129)</f>
        <v>2587465</v>
      </c>
      <c r="L129" s="24">
        <f>SUM('Step 1'!L129:AI129)</f>
        <v>2589572</v>
      </c>
      <c r="M129" s="24">
        <f>SUM('Step 1'!M129:AJ129)</f>
        <v>2591236</v>
      </c>
      <c r="N129" s="24">
        <f>SUM('Step 1'!N129:AK129)</f>
        <v>2592599</v>
      </c>
      <c r="O129" s="24">
        <f>SUM('Step 1'!O129:AL129)</f>
        <v>2594488</v>
      </c>
      <c r="P129" s="24">
        <f>SUM('Step 1'!P129:AM129)</f>
        <v>2594672</v>
      </c>
      <c r="Q129" s="24">
        <f>SUM('Step 1'!Q129:AN129)</f>
        <v>2594209</v>
      </c>
      <c r="R129" s="24">
        <f>SUM('Step 1'!R129:AO129)</f>
        <v>2594203</v>
      </c>
    </row>
    <row r="130" spans="1:18" x14ac:dyDescent="0.35">
      <c r="A130" t="s">
        <v>168</v>
      </c>
      <c r="B130" s="24">
        <f>SUM('Step 1'!B130:Y130)</f>
        <v>2562573</v>
      </c>
      <c r="C130" s="24">
        <f>SUM('Step 1'!C130:Z130)</f>
        <v>2566572</v>
      </c>
      <c r="D130" s="24">
        <f>SUM('Step 1'!D130:AA130)</f>
        <v>2569830</v>
      </c>
      <c r="E130" s="24">
        <f>SUM('Step 1'!E130:AB130)</f>
        <v>2572724</v>
      </c>
      <c r="F130" s="24">
        <f>SUM('Step 1'!F130:AC130)</f>
        <v>2575769</v>
      </c>
      <c r="G130" s="24">
        <f>SUM('Step 1'!G130:AD130)</f>
        <v>2578034</v>
      </c>
      <c r="H130" s="24">
        <f>SUM('Step 1'!H130:AE130)</f>
        <v>2580636</v>
      </c>
      <c r="I130" s="24">
        <f>SUM('Step 1'!I130:AF130)</f>
        <v>2583381</v>
      </c>
      <c r="J130" s="24">
        <f>SUM('Step 1'!J130:AG130)</f>
        <v>2585254</v>
      </c>
      <c r="K130" s="24">
        <f>SUM('Step 1'!K130:AH130)</f>
        <v>2587465</v>
      </c>
      <c r="L130" s="24">
        <f>SUM('Step 1'!L130:AI130)</f>
        <v>2589572</v>
      </c>
      <c r="M130" s="24">
        <f>SUM('Step 1'!M130:AJ130)</f>
        <v>2591236</v>
      </c>
      <c r="N130" s="24">
        <f>SUM('Step 1'!N130:AK130)</f>
        <v>2592599</v>
      </c>
      <c r="O130" s="24">
        <f>SUM('Step 1'!O130:AL130)</f>
        <v>2594488</v>
      </c>
      <c r="P130" s="24">
        <f>SUM('Step 1'!P130:AM130)</f>
        <v>2594672</v>
      </c>
      <c r="Q130" s="24">
        <f>SUM('Step 1'!Q130:AN130)</f>
        <v>2594209</v>
      </c>
      <c r="R130" s="24">
        <f>SUM('Step 1'!R130:AO130)</f>
        <v>2594203</v>
      </c>
    </row>
    <row r="131" spans="1:18" x14ac:dyDescent="0.35">
      <c r="A131" t="s">
        <v>169</v>
      </c>
      <c r="B131" s="24">
        <f>SUM('Step 1'!B131:Y131)</f>
        <v>128044</v>
      </c>
      <c r="C131" s="24">
        <f>SUM('Step 1'!C131:Z131)</f>
        <v>128330</v>
      </c>
      <c r="D131" s="24">
        <f>SUM('Step 1'!D131:AA131)</f>
        <v>128593</v>
      </c>
      <c r="E131" s="24">
        <f>SUM('Step 1'!E131:AB131)</f>
        <v>128923</v>
      </c>
      <c r="F131" s="24">
        <f>SUM('Step 1'!F131:AC131)</f>
        <v>129163</v>
      </c>
      <c r="G131" s="24">
        <f>SUM('Step 1'!G131:AD131)</f>
        <v>129314</v>
      </c>
      <c r="H131" s="24">
        <f>SUM('Step 1'!H131:AE131)</f>
        <v>129462</v>
      </c>
      <c r="I131" s="24">
        <f>SUM('Step 1'!I131:AF131)</f>
        <v>129607</v>
      </c>
      <c r="J131" s="24">
        <f>SUM('Step 1'!J131:AG131)</f>
        <v>129765</v>
      </c>
      <c r="K131" s="24">
        <f>SUM('Step 1'!K131:AH131)</f>
        <v>129981</v>
      </c>
      <c r="L131" s="24">
        <f>SUM('Step 1'!L131:AI131)</f>
        <v>130177</v>
      </c>
      <c r="M131" s="24">
        <f>SUM('Step 1'!M131:AJ131)</f>
        <v>130313</v>
      </c>
      <c r="N131" s="24">
        <f>SUM('Step 1'!N131:AK131)</f>
        <v>130340</v>
      </c>
      <c r="O131" s="24">
        <f>SUM('Step 1'!O131:AL131)</f>
        <v>130509</v>
      </c>
      <c r="P131" s="24">
        <f>SUM('Step 1'!P131:AM131)</f>
        <v>130674</v>
      </c>
      <c r="Q131" s="24">
        <f>SUM('Step 1'!Q131:AN131)</f>
        <v>130951</v>
      </c>
      <c r="R131" s="24">
        <f>SUM('Step 1'!R131:AO131)</f>
        <v>130924</v>
      </c>
    </row>
    <row r="132" spans="1:18" x14ac:dyDescent="0.35">
      <c r="A132" t="s">
        <v>170</v>
      </c>
      <c r="B132" s="24">
        <f>SUM('Step 1'!B132:Y132)</f>
        <v>109366</v>
      </c>
      <c r="C132" s="24">
        <f>SUM('Step 1'!C132:Z132)</f>
        <v>109447</v>
      </c>
      <c r="D132" s="24">
        <f>SUM('Step 1'!D132:AA132)</f>
        <v>109579</v>
      </c>
      <c r="E132" s="24">
        <f>SUM('Step 1'!E132:AB132)</f>
        <v>109732</v>
      </c>
      <c r="F132" s="24">
        <f>SUM('Step 1'!F132:AC132)</f>
        <v>109760</v>
      </c>
      <c r="G132" s="24">
        <f>SUM('Step 1'!G132:AD132)</f>
        <v>109872</v>
      </c>
      <c r="H132" s="24">
        <f>SUM('Step 1'!H132:AE132)</f>
        <v>110050</v>
      </c>
      <c r="I132" s="24">
        <f>SUM('Step 1'!I132:AF132)</f>
        <v>110092</v>
      </c>
      <c r="J132" s="24">
        <f>SUM('Step 1'!J132:AG132)</f>
        <v>110234</v>
      </c>
      <c r="K132" s="24">
        <f>SUM('Step 1'!K132:AH132)</f>
        <v>110375</v>
      </c>
      <c r="L132" s="24">
        <f>SUM('Step 1'!L132:AI132)</f>
        <v>110522</v>
      </c>
      <c r="M132" s="24">
        <f>SUM('Step 1'!M132:AJ132)</f>
        <v>110612</v>
      </c>
      <c r="N132" s="24">
        <f>SUM('Step 1'!N132:AK132)</f>
        <v>110661</v>
      </c>
      <c r="O132" s="24">
        <f>SUM('Step 1'!O132:AL132)</f>
        <v>110701</v>
      </c>
      <c r="P132" s="24">
        <f>SUM('Step 1'!P132:AM132)</f>
        <v>110661</v>
      </c>
      <c r="Q132" s="24">
        <f>SUM('Step 1'!Q132:AN132)</f>
        <v>110733</v>
      </c>
      <c r="R132" s="24">
        <f>SUM('Step 1'!R132:AO132)</f>
        <v>110665</v>
      </c>
    </row>
    <row r="133" spans="1:18" x14ac:dyDescent="0.35">
      <c r="A133" t="s">
        <v>171</v>
      </c>
      <c r="B133" s="24">
        <f>SUM('Step 1'!B133:Y133)</f>
        <v>36422</v>
      </c>
      <c r="C133" s="24">
        <f>SUM('Step 1'!C133:Z133)</f>
        <v>36439</v>
      </c>
      <c r="D133" s="24">
        <f>SUM('Step 1'!D133:AA133)</f>
        <v>36438</v>
      </c>
      <c r="E133" s="24">
        <f>SUM('Step 1'!E133:AB133)</f>
        <v>36445</v>
      </c>
      <c r="F133" s="24">
        <f>SUM('Step 1'!F133:AC133)</f>
        <v>36440</v>
      </c>
      <c r="G133" s="24">
        <f>SUM('Step 1'!G133:AD133)</f>
        <v>36432</v>
      </c>
      <c r="H133" s="24">
        <f>SUM('Step 1'!H133:AE133)</f>
        <v>36440</v>
      </c>
      <c r="I133" s="24">
        <f>SUM('Step 1'!I133:AF133)</f>
        <v>36442</v>
      </c>
      <c r="J133" s="24">
        <f>SUM('Step 1'!J133:AG133)</f>
        <v>36435</v>
      </c>
      <c r="K133" s="24">
        <f>SUM('Step 1'!K133:AH133)</f>
        <v>36437</v>
      </c>
      <c r="L133" s="24">
        <f>SUM('Step 1'!L133:AI133)</f>
        <v>36455</v>
      </c>
      <c r="M133" s="24">
        <f>SUM('Step 1'!M133:AJ133)</f>
        <v>36474</v>
      </c>
      <c r="N133" s="24">
        <f>SUM('Step 1'!N133:AK133)</f>
        <v>36480</v>
      </c>
      <c r="O133" s="24">
        <f>SUM('Step 1'!O133:AL133)</f>
        <v>36482</v>
      </c>
      <c r="P133" s="24">
        <f>SUM('Step 1'!P133:AM133)</f>
        <v>36461</v>
      </c>
      <c r="Q133" s="24">
        <f>SUM('Step 1'!Q133:AN133)</f>
        <v>36415</v>
      </c>
      <c r="R133" s="24">
        <f>SUM('Step 1'!R133:AO133)</f>
        <v>36399</v>
      </c>
    </row>
    <row r="134" spans="1:18" x14ac:dyDescent="0.35">
      <c r="A134" t="s">
        <v>171</v>
      </c>
      <c r="B134" s="24">
        <f>SUM('Step 1'!B134:Y134)</f>
        <v>36422</v>
      </c>
      <c r="C134" s="24">
        <f>SUM('Step 1'!C134:Z134)</f>
        <v>36439</v>
      </c>
      <c r="D134" s="24">
        <f>SUM('Step 1'!D134:AA134)</f>
        <v>36438</v>
      </c>
      <c r="E134" s="24">
        <f>SUM('Step 1'!E134:AB134)</f>
        <v>36445</v>
      </c>
      <c r="F134" s="24">
        <f>SUM('Step 1'!F134:AC134)</f>
        <v>36440</v>
      </c>
      <c r="G134" s="24">
        <f>SUM('Step 1'!G134:AD134)</f>
        <v>36432</v>
      </c>
      <c r="H134" s="24">
        <f>SUM('Step 1'!H134:AE134)</f>
        <v>36440</v>
      </c>
      <c r="I134" s="24">
        <f>SUM('Step 1'!I134:AF134)</f>
        <v>36442</v>
      </c>
      <c r="J134" s="24">
        <f>SUM('Step 1'!J134:AG134)</f>
        <v>36435</v>
      </c>
      <c r="K134" s="24">
        <f>SUM('Step 1'!K134:AH134)</f>
        <v>36437</v>
      </c>
      <c r="L134" s="24">
        <f>SUM('Step 1'!L134:AI134)</f>
        <v>36455</v>
      </c>
      <c r="M134" s="24">
        <f>SUM('Step 1'!M134:AJ134)</f>
        <v>36474</v>
      </c>
      <c r="N134" s="24">
        <f>SUM('Step 1'!N134:AK134)</f>
        <v>36480</v>
      </c>
      <c r="O134" s="24">
        <f>SUM('Step 1'!O134:AL134)</f>
        <v>36482</v>
      </c>
      <c r="P134" s="24">
        <f>SUM('Step 1'!P134:AM134)</f>
        <v>36461</v>
      </c>
      <c r="Q134" s="24">
        <f>SUM('Step 1'!Q134:AN134)</f>
        <v>36415</v>
      </c>
      <c r="R134" s="24">
        <f>SUM('Step 1'!R134:AO134)</f>
        <v>36399</v>
      </c>
    </row>
    <row r="135" spans="1:18" x14ac:dyDescent="0.35">
      <c r="A135" t="s">
        <v>172</v>
      </c>
      <c r="B135" s="24">
        <f>SUM('Step 1'!B135:Y135)</f>
        <v>141509</v>
      </c>
      <c r="C135" s="24">
        <f>SUM('Step 1'!C135:Z135)</f>
        <v>141649</v>
      </c>
      <c r="D135" s="24">
        <f>SUM('Step 1'!D135:AA135)</f>
        <v>141789</v>
      </c>
      <c r="E135" s="24">
        <f>SUM('Step 1'!E135:AB135)</f>
        <v>141917</v>
      </c>
      <c r="F135" s="24">
        <f>SUM('Step 1'!F135:AC135)</f>
        <v>142030</v>
      </c>
      <c r="G135" s="24">
        <f>SUM('Step 1'!G135:AD135)</f>
        <v>142048</v>
      </c>
      <c r="H135" s="24">
        <f>SUM('Step 1'!H135:AE135)</f>
        <v>141971</v>
      </c>
      <c r="I135" s="24">
        <f>SUM('Step 1'!I135:AF135)</f>
        <v>141851</v>
      </c>
      <c r="J135" s="24">
        <f>SUM('Step 1'!J135:AG135)</f>
        <v>141865</v>
      </c>
      <c r="K135" s="24">
        <f>SUM('Step 1'!K135:AH135)</f>
        <v>141827</v>
      </c>
      <c r="L135" s="24">
        <f>SUM('Step 1'!L135:AI135)</f>
        <v>141820</v>
      </c>
      <c r="M135" s="24">
        <f>SUM('Step 1'!M135:AJ135)</f>
        <v>141767</v>
      </c>
      <c r="N135" s="24">
        <f>SUM('Step 1'!N135:AK135)</f>
        <v>141641</v>
      </c>
      <c r="O135" s="24">
        <f>SUM('Step 1'!O135:AL135)</f>
        <v>141667</v>
      </c>
      <c r="P135" s="24">
        <f>SUM('Step 1'!P135:AM135)</f>
        <v>141659</v>
      </c>
      <c r="Q135" s="24">
        <f>SUM('Step 1'!Q135:AN135)</f>
        <v>141664</v>
      </c>
      <c r="R135" s="24">
        <f>SUM('Step 1'!R135:AO135)</f>
        <v>141573</v>
      </c>
    </row>
    <row r="136" spans="1:18" x14ac:dyDescent="0.35">
      <c r="A136" t="s">
        <v>173</v>
      </c>
      <c r="B136" s="24">
        <f>SUM('Step 1'!B136:Y136)</f>
        <v>438227</v>
      </c>
      <c r="C136" s="24">
        <f>SUM('Step 1'!C136:Z136)</f>
        <v>439046</v>
      </c>
      <c r="D136" s="24">
        <f>SUM('Step 1'!D136:AA136)</f>
        <v>439789</v>
      </c>
      <c r="E136" s="24">
        <f>SUM('Step 1'!E136:AB136)</f>
        <v>440667</v>
      </c>
      <c r="F136" s="24">
        <f>SUM('Step 1'!F136:AC136)</f>
        <v>441263</v>
      </c>
      <c r="G136" s="24">
        <f>SUM('Step 1'!G136:AD136)</f>
        <v>441697</v>
      </c>
      <c r="H136" s="24">
        <f>SUM('Step 1'!H136:AE136)</f>
        <v>442162</v>
      </c>
      <c r="I136" s="24">
        <f>SUM('Step 1'!I136:AF136)</f>
        <v>442679</v>
      </c>
      <c r="J136" s="24">
        <f>SUM('Step 1'!J136:AG136)</f>
        <v>443171</v>
      </c>
      <c r="K136" s="24">
        <f>SUM('Step 1'!K136:AH136)</f>
        <v>443791</v>
      </c>
      <c r="L136" s="24">
        <f>SUM('Step 1'!L136:AI136)</f>
        <v>444206</v>
      </c>
      <c r="M136" s="24">
        <f>SUM('Step 1'!M136:AJ136)</f>
        <v>444536</v>
      </c>
      <c r="N136" s="24">
        <f>SUM('Step 1'!N136:AK136)</f>
        <v>444785</v>
      </c>
      <c r="O136" s="24">
        <f>SUM('Step 1'!O136:AL136)</f>
        <v>445054</v>
      </c>
      <c r="P136" s="24">
        <f>SUM('Step 1'!P136:AM136)</f>
        <v>445109</v>
      </c>
      <c r="Q136" s="24">
        <f>SUM('Step 1'!Q136:AN136)</f>
        <v>445236</v>
      </c>
      <c r="R136" s="24">
        <f>SUM('Step 1'!R136:AO136)</f>
        <v>445347</v>
      </c>
    </row>
    <row r="137" spans="1:18" x14ac:dyDescent="0.35">
      <c r="A137" t="s">
        <v>174</v>
      </c>
      <c r="B137" s="24">
        <f>SUM('Step 1'!B137:Y137)</f>
        <v>286937</v>
      </c>
      <c r="C137" s="24">
        <f>SUM('Step 1'!C137:Z137)</f>
        <v>287452</v>
      </c>
      <c r="D137" s="24">
        <f>SUM('Step 1'!D137:AA137)</f>
        <v>287998</v>
      </c>
      <c r="E137" s="24">
        <f>SUM('Step 1'!E137:AB137)</f>
        <v>288557</v>
      </c>
      <c r="F137" s="24">
        <f>SUM('Step 1'!F137:AC137)</f>
        <v>288938</v>
      </c>
      <c r="G137" s="24">
        <f>SUM('Step 1'!G137:AD137)</f>
        <v>289187</v>
      </c>
      <c r="H137" s="24">
        <f>SUM('Step 1'!H137:AE137)</f>
        <v>289396</v>
      </c>
      <c r="I137" s="24">
        <f>SUM('Step 1'!I137:AF137)</f>
        <v>289714</v>
      </c>
      <c r="J137" s="24">
        <f>SUM('Step 1'!J137:AG137)</f>
        <v>289977</v>
      </c>
      <c r="K137" s="24">
        <f>SUM('Step 1'!K137:AH137)</f>
        <v>290262</v>
      </c>
      <c r="L137" s="24">
        <f>SUM('Step 1'!L137:AI137)</f>
        <v>290534</v>
      </c>
      <c r="M137" s="24">
        <f>SUM('Step 1'!M137:AJ137)</f>
        <v>290701</v>
      </c>
      <c r="N137" s="24">
        <f>SUM('Step 1'!N137:AK137)</f>
        <v>290727</v>
      </c>
      <c r="O137" s="24">
        <f>SUM('Step 1'!O137:AL137)</f>
        <v>290737</v>
      </c>
      <c r="P137" s="24">
        <f>SUM('Step 1'!P137:AM137)</f>
        <v>290540</v>
      </c>
      <c r="Q137" s="24">
        <f>SUM('Step 1'!Q137:AN137)</f>
        <v>290315</v>
      </c>
      <c r="R137" s="24">
        <f>SUM('Step 1'!R137:AO137)</f>
        <v>290005</v>
      </c>
    </row>
    <row r="138" spans="1:18" x14ac:dyDescent="0.35">
      <c r="A138" t="s">
        <v>175</v>
      </c>
      <c r="B138" s="24">
        <f>SUM('Step 1'!B138:Y138)</f>
        <v>185984</v>
      </c>
      <c r="C138" s="24">
        <f>SUM('Step 1'!C138:Z138)</f>
        <v>186235</v>
      </c>
      <c r="D138" s="24">
        <f>SUM('Step 1'!D138:AA138)</f>
        <v>186516</v>
      </c>
      <c r="E138" s="24">
        <f>SUM('Step 1'!E138:AB138)</f>
        <v>186798</v>
      </c>
      <c r="F138" s="24">
        <f>SUM('Step 1'!F138:AC138)</f>
        <v>186903</v>
      </c>
      <c r="G138" s="24">
        <f>SUM('Step 1'!G138:AD138)</f>
        <v>186946</v>
      </c>
      <c r="H138" s="24">
        <f>SUM('Step 1'!H138:AE138)</f>
        <v>186961</v>
      </c>
      <c r="I138" s="24">
        <f>SUM('Step 1'!I138:AF138)</f>
        <v>187033</v>
      </c>
      <c r="J138" s="24">
        <f>SUM('Step 1'!J138:AG138)</f>
        <v>187041</v>
      </c>
      <c r="K138" s="24">
        <f>SUM('Step 1'!K138:AH138)</f>
        <v>187032</v>
      </c>
      <c r="L138" s="24">
        <f>SUM('Step 1'!L138:AI138)</f>
        <v>187014</v>
      </c>
      <c r="M138" s="24">
        <f>SUM('Step 1'!M138:AJ138)</f>
        <v>186981</v>
      </c>
      <c r="N138" s="24">
        <f>SUM('Step 1'!N138:AK138)</f>
        <v>186964</v>
      </c>
      <c r="O138" s="24">
        <f>SUM('Step 1'!O138:AL138)</f>
        <v>186847</v>
      </c>
      <c r="P138" s="24">
        <f>SUM('Step 1'!P138:AM138)</f>
        <v>186617</v>
      </c>
      <c r="Q138" s="24">
        <f>SUM('Step 1'!Q138:AN138)</f>
        <v>186400</v>
      </c>
      <c r="R138" s="24">
        <f>SUM('Step 1'!R138:AO138)</f>
        <v>186221</v>
      </c>
    </row>
    <row r="139" spans="1:18" x14ac:dyDescent="0.35">
      <c r="A139" t="s">
        <v>176</v>
      </c>
      <c r="B139" s="24">
        <f>SUM('Step 1'!B139:Y139)</f>
        <v>358984</v>
      </c>
      <c r="C139" s="24">
        <f>SUM('Step 1'!C139:Z139)</f>
        <v>359581</v>
      </c>
      <c r="D139" s="24">
        <f>SUM('Step 1'!D139:AA139)</f>
        <v>360024</v>
      </c>
      <c r="E139" s="24">
        <f>SUM('Step 1'!E139:AB139)</f>
        <v>360561</v>
      </c>
      <c r="F139" s="24">
        <f>SUM('Step 1'!F139:AC139)</f>
        <v>361067</v>
      </c>
      <c r="G139" s="24">
        <f>SUM('Step 1'!G139:AD139)</f>
        <v>361560</v>
      </c>
      <c r="H139" s="24">
        <f>SUM('Step 1'!H139:AE139)</f>
        <v>362036</v>
      </c>
      <c r="I139" s="24">
        <f>SUM('Step 1'!I139:AF139)</f>
        <v>362447</v>
      </c>
      <c r="J139" s="24">
        <f>SUM('Step 1'!J139:AG139)</f>
        <v>362663</v>
      </c>
      <c r="K139" s="24">
        <f>SUM('Step 1'!K139:AH139)</f>
        <v>362978</v>
      </c>
      <c r="L139" s="24">
        <f>SUM('Step 1'!L139:AI139)</f>
        <v>363359</v>
      </c>
      <c r="M139" s="24">
        <f>SUM('Step 1'!M139:AJ139)</f>
        <v>363705</v>
      </c>
      <c r="N139" s="24">
        <f>SUM('Step 1'!N139:AK139)</f>
        <v>363846</v>
      </c>
      <c r="O139" s="24">
        <f>SUM('Step 1'!O139:AL139)</f>
        <v>364125</v>
      </c>
      <c r="P139" s="24">
        <f>SUM('Step 1'!P139:AM139)</f>
        <v>364182</v>
      </c>
      <c r="Q139" s="24">
        <f>SUM('Step 1'!Q139:AN139)</f>
        <v>364201</v>
      </c>
      <c r="R139" s="24">
        <f>SUM('Step 1'!R139:AO139)</f>
        <v>364339</v>
      </c>
    </row>
    <row r="140" spans="1:18" x14ac:dyDescent="0.35">
      <c r="A140" t="s">
        <v>176</v>
      </c>
      <c r="B140" s="24">
        <f>SUM('Step 1'!B140:Y140)</f>
        <v>358984</v>
      </c>
      <c r="C140" s="24">
        <f>SUM('Step 1'!C140:Z140)</f>
        <v>359581</v>
      </c>
      <c r="D140" s="24">
        <f>SUM('Step 1'!D140:AA140)</f>
        <v>360024</v>
      </c>
      <c r="E140" s="24">
        <f>SUM('Step 1'!E140:AB140)</f>
        <v>360561</v>
      </c>
      <c r="F140" s="24">
        <f>SUM('Step 1'!F140:AC140)</f>
        <v>361067</v>
      </c>
      <c r="G140" s="24">
        <f>SUM('Step 1'!G140:AD140)</f>
        <v>361560</v>
      </c>
      <c r="H140" s="24">
        <f>SUM('Step 1'!H140:AE140)</f>
        <v>362036</v>
      </c>
      <c r="I140" s="24">
        <f>SUM('Step 1'!I140:AF140)</f>
        <v>362447</v>
      </c>
      <c r="J140" s="24">
        <f>SUM('Step 1'!J140:AG140)</f>
        <v>362663</v>
      </c>
      <c r="K140" s="24">
        <f>SUM('Step 1'!K140:AH140)</f>
        <v>362978</v>
      </c>
      <c r="L140" s="24">
        <f>SUM('Step 1'!L140:AI140)</f>
        <v>363359</v>
      </c>
      <c r="M140" s="24">
        <f>SUM('Step 1'!M140:AJ140)</f>
        <v>363705</v>
      </c>
      <c r="N140" s="24">
        <f>SUM('Step 1'!N140:AK140)</f>
        <v>363846</v>
      </c>
      <c r="O140" s="24">
        <f>SUM('Step 1'!O140:AL140)</f>
        <v>364125</v>
      </c>
      <c r="P140" s="24">
        <f>SUM('Step 1'!P140:AM140)</f>
        <v>364182</v>
      </c>
      <c r="Q140" s="24">
        <f>SUM('Step 1'!Q140:AN140)</f>
        <v>364201</v>
      </c>
      <c r="R140" s="24">
        <f>SUM('Step 1'!R140:AO140)</f>
        <v>364339</v>
      </c>
    </row>
    <row r="141" spans="1:18" x14ac:dyDescent="0.35">
      <c r="A141" t="s">
        <v>177</v>
      </c>
      <c r="B141" s="24">
        <f>SUM('Step 1'!B141:Y141)</f>
        <v>671735</v>
      </c>
      <c r="C141" s="24">
        <f>SUM('Step 1'!C141:Z141)</f>
        <v>672904</v>
      </c>
      <c r="D141" s="24">
        <f>SUM('Step 1'!D141:AA141)</f>
        <v>674004</v>
      </c>
      <c r="E141" s="24">
        <f>SUM('Step 1'!E141:AB141)</f>
        <v>674898</v>
      </c>
      <c r="F141" s="24">
        <f>SUM('Step 1'!F141:AC141)</f>
        <v>675747</v>
      </c>
      <c r="G141" s="24">
        <f>SUM('Step 1'!G141:AD141)</f>
        <v>676353</v>
      </c>
      <c r="H141" s="24">
        <f>SUM('Step 1'!H141:AE141)</f>
        <v>677085</v>
      </c>
      <c r="I141" s="24">
        <f>SUM('Step 1'!I141:AF141)</f>
        <v>677967</v>
      </c>
      <c r="J141" s="24">
        <f>SUM('Step 1'!J141:AG141)</f>
        <v>678488</v>
      </c>
      <c r="K141" s="24">
        <f>SUM('Step 1'!K141:AH141)</f>
        <v>678950</v>
      </c>
      <c r="L141" s="24">
        <f>SUM('Step 1'!L141:AI141)</f>
        <v>679484</v>
      </c>
      <c r="M141" s="24">
        <f>SUM('Step 1'!M141:AJ141)</f>
        <v>679865</v>
      </c>
      <c r="N141" s="24">
        <f>SUM('Step 1'!N141:AK141)</f>
        <v>680279</v>
      </c>
      <c r="O141" s="24">
        <f>SUM('Step 1'!O141:AL141)</f>
        <v>680513</v>
      </c>
      <c r="P141" s="24">
        <f>SUM('Step 1'!P141:AM141)</f>
        <v>680533</v>
      </c>
      <c r="Q141" s="24">
        <f>SUM('Step 1'!Q141:AN141)</f>
        <v>680482</v>
      </c>
      <c r="R141" s="24">
        <f>SUM('Step 1'!R141:AO141)</f>
        <v>680551</v>
      </c>
    </row>
    <row r="142" spans="1:18" x14ac:dyDescent="0.35">
      <c r="A142" t="s">
        <v>178</v>
      </c>
      <c r="B142" s="24">
        <f>SUM('Step 1'!B142:Y142)</f>
        <v>160686</v>
      </c>
      <c r="C142" s="24">
        <f>SUM('Step 1'!C142:Z142)</f>
        <v>161010</v>
      </c>
      <c r="D142" s="24">
        <f>SUM('Step 1'!D142:AA142)</f>
        <v>161304</v>
      </c>
      <c r="E142" s="24">
        <f>SUM('Step 1'!E142:AB142)</f>
        <v>161544</v>
      </c>
      <c r="F142" s="24">
        <f>SUM('Step 1'!F142:AC142)</f>
        <v>161806</v>
      </c>
      <c r="G142" s="24">
        <f>SUM('Step 1'!G142:AD142)</f>
        <v>161996</v>
      </c>
      <c r="H142" s="24">
        <f>SUM('Step 1'!H142:AE142)</f>
        <v>162209</v>
      </c>
      <c r="I142" s="24">
        <f>SUM('Step 1'!I142:AF142)</f>
        <v>162420</v>
      </c>
      <c r="J142" s="24">
        <f>SUM('Step 1'!J142:AG142)</f>
        <v>162588</v>
      </c>
      <c r="K142" s="24">
        <f>SUM('Step 1'!K142:AH142)</f>
        <v>162786</v>
      </c>
      <c r="L142" s="24">
        <f>SUM('Step 1'!L142:AI142)</f>
        <v>162981</v>
      </c>
      <c r="M142" s="24">
        <f>SUM('Step 1'!M142:AJ142)</f>
        <v>163155</v>
      </c>
      <c r="N142" s="24">
        <f>SUM('Step 1'!N142:AK142)</f>
        <v>163290</v>
      </c>
      <c r="O142" s="24">
        <f>SUM('Step 1'!O142:AL142)</f>
        <v>163421</v>
      </c>
      <c r="P142" s="24">
        <f>SUM('Step 1'!P142:AM142)</f>
        <v>163464</v>
      </c>
      <c r="Q142" s="24">
        <f>SUM('Step 1'!Q142:AN142)</f>
        <v>163446</v>
      </c>
      <c r="R142" s="24">
        <f>SUM('Step 1'!R142:AO142)</f>
        <v>163440</v>
      </c>
    </row>
    <row r="143" spans="1:18" x14ac:dyDescent="0.35">
      <c r="A143" t="s">
        <v>178</v>
      </c>
      <c r="B143" s="24">
        <f>SUM('Step 1'!B143:Y143)</f>
        <v>160686</v>
      </c>
      <c r="C143" s="24">
        <f>SUM('Step 1'!C143:Z143)</f>
        <v>161010</v>
      </c>
      <c r="D143" s="24">
        <f>SUM('Step 1'!D143:AA143)</f>
        <v>161304</v>
      </c>
      <c r="E143" s="24">
        <f>SUM('Step 1'!E143:AB143)</f>
        <v>161544</v>
      </c>
      <c r="F143" s="24">
        <f>SUM('Step 1'!F143:AC143)</f>
        <v>161806</v>
      </c>
      <c r="G143" s="24">
        <f>SUM('Step 1'!G143:AD143)</f>
        <v>161996</v>
      </c>
      <c r="H143" s="24">
        <f>SUM('Step 1'!H143:AE143)</f>
        <v>162209</v>
      </c>
      <c r="I143" s="24">
        <f>SUM('Step 1'!I143:AF143)</f>
        <v>162420</v>
      </c>
      <c r="J143" s="24">
        <f>SUM('Step 1'!J143:AG143)</f>
        <v>162588</v>
      </c>
      <c r="K143" s="24">
        <f>SUM('Step 1'!K143:AH143)</f>
        <v>162786</v>
      </c>
      <c r="L143" s="24">
        <f>SUM('Step 1'!L143:AI143)</f>
        <v>162981</v>
      </c>
      <c r="M143" s="24">
        <f>SUM('Step 1'!M143:AJ143)</f>
        <v>163155</v>
      </c>
      <c r="N143" s="24">
        <f>SUM('Step 1'!N143:AK143)</f>
        <v>163290</v>
      </c>
      <c r="O143" s="24">
        <f>SUM('Step 1'!O143:AL143)</f>
        <v>163421</v>
      </c>
      <c r="P143" s="24">
        <f>SUM('Step 1'!P143:AM143)</f>
        <v>163464</v>
      </c>
      <c r="Q143" s="24">
        <f>SUM('Step 1'!Q143:AN143)</f>
        <v>163446</v>
      </c>
      <c r="R143" s="24">
        <f>SUM('Step 1'!R143:AO143)</f>
        <v>163440</v>
      </c>
    </row>
    <row r="144" spans="1:18" x14ac:dyDescent="0.35">
      <c r="A144" t="s">
        <v>179</v>
      </c>
      <c r="B144" s="24">
        <f>SUM('Step 1'!B144:Y144)</f>
        <v>1047400</v>
      </c>
      <c r="C144" s="24">
        <f>SUM('Step 1'!C144:Z144)</f>
        <v>1049308</v>
      </c>
      <c r="D144" s="24">
        <f>SUM('Step 1'!D144:AA144)</f>
        <v>1050844</v>
      </c>
      <c r="E144" s="24">
        <f>SUM('Step 1'!E144:AB144)</f>
        <v>1052263</v>
      </c>
      <c r="F144" s="24">
        <f>SUM('Step 1'!F144:AC144)</f>
        <v>1053757</v>
      </c>
      <c r="G144" s="24">
        <f>SUM('Step 1'!G144:AD144)</f>
        <v>1054902</v>
      </c>
      <c r="H144" s="24">
        <f>SUM('Step 1'!H144:AE144)</f>
        <v>1056145</v>
      </c>
      <c r="I144" s="24">
        <f>SUM('Step 1'!I144:AF144)</f>
        <v>1057455</v>
      </c>
      <c r="J144" s="24">
        <f>SUM('Step 1'!J144:AG144)</f>
        <v>1058385</v>
      </c>
      <c r="K144" s="24">
        <f>SUM('Step 1'!K144:AH144)</f>
        <v>1059531</v>
      </c>
      <c r="L144" s="24">
        <f>SUM('Step 1'!L144:AI144)</f>
        <v>1060716</v>
      </c>
      <c r="M144" s="24">
        <f>SUM('Step 1'!M144:AJ144)</f>
        <v>1061792</v>
      </c>
      <c r="N144" s="24">
        <f>SUM('Step 1'!N144:AK144)</f>
        <v>1062808</v>
      </c>
      <c r="O144" s="24">
        <f>SUM('Step 1'!O144:AL144)</f>
        <v>1063784</v>
      </c>
      <c r="P144" s="24">
        <f>SUM('Step 1'!P144:AM144)</f>
        <v>1063985</v>
      </c>
      <c r="Q144" s="24">
        <f>SUM('Step 1'!Q144:AN144)</f>
        <v>1063854</v>
      </c>
      <c r="R144" s="24">
        <f>SUM('Step 1'!R144:AO144)</f>
        <v>1063939</v>
      </c>
    </row>
    <row r="145" spans="1:18" x14ac:dyDescent="0.35">
      <c r="A145" t="s">
        <v>179</v>
      </c>
      <c r="B145" s="24">
        <f>SUM('Step 1'!B145:Y145)</f>
        <v>1047400</v>
      </c>
      <c r="C145" s="24">
        <f>SUM('Step 1'!C145:Z145)</f>
        <v>1049308</v>
      </c>
      <c r="D145" s="24">
        <f>SUM('Step 1'!D145:AA145)</f>
        <v>1050844</v>
      </c>
      <c r="E145" s="24">
        <f>SUM('Step 1'!E145:AB145)</f>
        <v>1052263</v>
      </c>
      <c r="F145" s="24">
        <f>SUM('Step 1'!F145:AC145)</f>
        <v>1053757</v>
      </c>
      <c r="G145" s="24">
        <f>SUM('Step 1'!G145:AD145)</f>
        <v>1054902</v>
      </c>
      <c r="H145" s="24">
        <f>SUM('Step 1'!H145:AE145)</f>
        <v>1056145</v>
      </c>
      <c r="I145" s="24">
        <f>SUM('Step 1'!I145:AF145)</f>
        <v>1057455</v>
      </c>
      <c r="J145" s="24">
        <f>SUM('Step 1'!J145:AG145)</f>
        <v>1058385</v>
      </c>
      <c r="K145" s="24">
        <f>SUM('Step 1'!K145:AH145)</f>
        <v>1059531</v>
      </c>
      <c r="L145" s="24">
        <f>SUM('Step 1'!L145:AI145)</f>
        <v>1060716</v>
      </c>
      <c r="M145" s="24">
        <f>SUM('Step 1'!M145:AJ145)</f>
        <v>1061792</v>
      </c>
      <c r="N145" s="24">
        <f>SUM('Step 1'!N145:AK145)</f>
        <v>1062808</v>
      </c>
      <c r="O145" s="24">
        <f>SUM('Step 1'!O145:AL145)</f>
        <v>1063784</v>
      </c>
      <c r="P145" s="24">
        <f>SUM('Step 1'!P145:AM145)</f>
        <v>1063985</v>
      </c>
      <c r="Q145" s="24">
        <f>SUM('Step 1'!Q145:AN145)</f>
        <v>1063854</v>
      </c>
      <c r="R145" s="24">
        <f>SUM('Step 1'!R145:AO145)</f>
        <v>1063939</v>
      </c>
    </row>
    <row r="146" spans="1:18" x14ac:dyDescent="0.35">
      <c r="A146" t="s">
        <v>180</v>
      </c>
      <c r="B146" s="24">
        <f>SUM('Step 1'!B146:Y146)</f>
        <v>408730</v>
      </c>
      <c r="C146" s="24">
        <f>SUM('Step 1'!C146:Z146)</f>
        <v>409725</v>
      </c>
      <c r="D146" s="24">
        <f>SUM('Step 1'!D146:AA146)</f>
        <v>410661</v>
      </c>
      <c r="E146" s="24">
        <f>SUM('Step 1'!E146:AB146)</f>
        <v>411585</v>
      </c>
      <c r="F146" s="24">
        <f>SUM('Step 1'!F146:AC146)</f>
        <v>412483</v>
      </c>
      <c r="G146" s="24">
        <f>SUM('Step 1'!G146:AD146)</f>
        <v>413321</v>
      </c>
      <c r="H146" s="24">
        <f>SUM('Step 1'!H146:AE146)</f>
        <v>414193</v>
      </c>
      <c r="I146" s="24">
        <f>SUM('Step 1'!I146:AF146)</f>
        <v>415011</v>
      </c>
      <c r="J146" s="24">
        <f>SUM('Step 1'!J146:AG146)</f>
        <v>415638</v>
      </c>
      <c r="K146" s="24">
        <f>SUM('Step 1'!K146:AH146)</f>
        <v>416326</v>
      </c>
      <c r="L146" s="24">
        <f>SUM('Step 1'!L146:AI146)</f>
        <v>416951</v>
      </c>
      <c r="M146" s="24">
        <f>SUM('Step 1'!M146:AJ146)</f>
        <v>417508</v>
      </c>
      <c r="N146" s="24">
        <f>SUM('Step 1'!N146:AK146)</f>
        <v>417914</v>
      </c>
      <c r="O146" s="24">
        <f>SUM('Step 1'!O146:AL146)</f>
        <v>418137</v>
      </c>
      <c r="P146" s="24">
        <f>SUM('Step 1'!P146:AM146)</f>
        <v>418132</v>
      </c>
      <c r="Q146" s="24">
        <f>SUM('Step 1'!Q146:AN146)</f>
        <v>418093</v>
      </c>
      <c r="R146" s="24">
        <f>SUM('Step 1'!R146:AO146)</f>
        <v>418221</v>
      </c>
    </row>
    <row r="147" spans="1:18" x14ac:dyDescent="0.35">
      <c r="A147" t="s">
        <v>181</v>
      </c>
      <c r="B147" s="24">
        <f>SUM('Step 1'!B147:Y147)</f>
        <v>206472</v>
      </c>
      <c r="C147" s="24">
        <f>SUM('Step 1'!C147:Z147)</f>
        <v>206704</v>
      </c>
      <c r="D147" s="24">
        <f>SUM('Step 1'!D147:AA147)</f>
        <v>206978</v>
      </c>
      <c r="E147" s="24">
        <f>SUM('Step 1'!E147:AB147)</f>
        <v>207328</v>
      </c>
      <c r="F147" s="24">
        <f>SUM('Step 1'!F147:AC147)</f>
        <v>207584</v>
      </c>
      <c r="G147" s="24">
        <f>SUM('Step 1'!G147:AD147)</f>
        <v>207846</v>
      </c>
      <c r="H147" s="24">
        <f>SUM('Step 1'!H147:AE147)</f>
        <v>208155</v>
      </c>
      <c r="I147" s="24">
        <f>SUM('Step 1'!I147:AF147)</f>
        <v>208310</v>
      </c>
      <c r="J147" s="24">
        <f>SUM('Step 1'!J147:AG147)</f>
        <v>208526</v>
      </c>
      <c r="K147" s="24">
        <f>SUM('Step 1'!K147:AH147)</f>
        <v>208684</v>
      </c>
      <c r="L147" s="24">
        <f>SUM('Step 1'!L147:AI147)</f>
        <v>208984</v>
      </c>
      <c r="M147" s="24">
        <f>SUM('Step 1'!M147:AJ147)</f>
        <v>209281</v>
      </c>
      <c r="N147" s="24">
        <f>SUM('Step 1'!N147:AK147)</f>
        <v>209410</v>
      </c>
      <c r="O147" s="24">
        <f>SUM('Step 1'!O147:AL147)</f>
        <v>209535</v>
      </c>
      <c r="P147" s="24">
        <f>SUM('Step 1'!P147:AM147)</f>
        <v>209670</v>
      </c>
      <c r="Q147" s="24">
        <f>SUM('Step 1'!Q147:AN147)</f>
        <v>209741</v>
      </c>
      <c r="R147" s="24">
        <f>SUM('Step 1'!R147:AO147)</f>
        <v>209716</v>
      </c>
    </row>
    <row r="148" spans="1:18" x14ac:dyDescent="0.35">
      <c r="A148" t="s">
        <v>182</v>
      </c>
      <c r="B148" s="24">
        <f>SUM('Step 1'!B148:Y148)</f>
        <v>404752</v>
      </c>
      <c r="C148" s="24">
        <f>SUM('Step 1'!C148:Z148)</f>
        <v>405439</v>
      </c>
      <c r="D148" s="24">
        <f>SUM('Step 1'!D148:AA148)</f>
        <v>406025</v>
      </c>
      <c r="E148" s="24">
        <f>SUM('Step 1'!E148:AB148)</f>
        <v>406629</v>
      </c>
      <c r="F148" s="24">
        <f>SUM('Step 1'!F148:AC148)</f>
        <v>407198</v>
      </c>
      <c r="G148" s="24">
        <f>SUM('Step 1'!G148:AD148)</f>
        <v>407707</v>
      </c>
      <c r="H148" s="24">
        <f>SUM('Step 1'!H148:AE148)</f>
        <v>408205</v>
      </c>
      <c r="I148" s="24">
        <f>SUM('Step 1'!I148:AF148)</f>
        <v>408644</v>
      </c>
      <c r="J148" s="24">
        <f>SUM('Step 1'!J148:AG148)</f>
        <v>408910</v>
      </c>
      <c r="K148" s="24">
        <f>SUM('Step 1'!K148:AH148)</f>
        <v>409296</v>
      </c>
      <c r="L148" s="24">
        <f>SUM('Step 1'!L148:AI148)</f>
        <v>409694</v>
      </c>
      <c r="M148" s="24">
        <f>SUM('Step 1'!M148:AJ148)</f>
        <v>410021</v>
      </c>
      <c r="N148" s="24">
        <f>SUM('Step 1'!N148:AK148)</f>
        <v>410175</v>
      </c>
      <c r="O148" s="24">
        <f>SUM('Step 1'!O148:AL148)</f>
        <v>410493</v>
      </c>
      <c r="P148" s="24">
        <f>SUM('Step 1'!P148:AM148)</f>
        <v>410537</v>
      </c>
      <c r="Q148" s="24">
        <f>SUM('Step 1'!Q148:AN148)</f>
        <v>410518</v>
      </c>
      <c r="R148" s="24">
        <f>SUM('Step 1'!R148:AO148)</f>
        <v>410684</v>
      </c>
    </row>
    <row r="149" spans="1:18" x14ac:dyDescent="0.35">
      <c r="A149" t="s">
        <v>183</v>
      </c>
      <c r="B149" s="24">
        <f>SUM('Step 1'!B149:Y149)</f>
        <v>6356000</v>
      </c>
      <c r="C149" s="24">
        <f>SUM('Step 1'!C149:Z149)</f>
        <v>6368287</v>
      </c>
      <c r="D149" s="24">
        <f>SUM('Step 1'!D149:AA149)</f>
        <v>6379045</v>
      </c>
      <c r="E149" s="24">
        <f>SUM('Step 1'!E149:AB149)</f>
        <v>6389763</v>
      </c>
      <c r="F149" s="24">
        <f>SUM('Step 1'!F149:AC149)</f>
        <v>6399894</v>
      </c>
      <c r="G149" s="24">
        <f>SUM('Step 1'!G149:AD149)</f>
        <v>6409015</v>
      </c>
      <c r="H149" s="24">
        <f>SUM('Step 1'!H149:AE149)</f>
        <v>6419914</v>
      </c>
      <c r="I149" s="24">
        <f>SUM('Step 1'!I149:AF149)</f>
        <v>6430680</v>
      </c>
      <c r="J149" s="24">
        <f>SUM('Step 1'!J149:AG149)</f>
        <v>6439169</v>
      </c>
      <c r="K149" s="24">
        <f>SUM('Step 1'!K149:AH149)</f>
        <v>6448231</v>
      </c>
      <c r="L149" s="24">
        <f>SUM('Step 1'!L149:AI149)</f>
        <v>6456568</v>
      </c>
      <c r="M149" s="24">
        <f>SUM('Step 1'!M149:AJ149)</f>
        <v>6463872</v>
      </c>
      <c r="N149" s="24">
        <f>SUM('Step 1'!N149:AK149)</f>
        <v>6471419</v>
      </c>
      <c r="O149" s="24">
        <f>SUM('Step 1'!O149:AL149)</f>
        <v>6476215</v>
      </c>
      <c r="P149" s="24">
        <f>SUM('Step 1'!P149:AM149)</f>
        <v>6478750</v>
      </c>
      <c r="Q149" s="24">
        <f>SUM('Step 1'!Q149:AN149)</f>
        <v>6479400</v>
      </c>
      <c r="R149" s="24">
        <f>SUM('Step 1'!R149:AO149)</f>
        <v>6480503</v>
      </c>
    </row>
    <row r="150" spans="1:18" x14ac:dyDescent="0.35">
      <c r="A150" t="s">
        <v>184</v>
      </c>
      <c r="B150" s="24">
        <f>SUM('Step 1'!B150:Y150)</f>
        <v>385478</v>
      </c>
      <c r="C150" s="24">
        <f>SUM('Step 1'!C150:Z150)</f>
        <v>386324</v>
      </c>
      <c r="D150" s="24">
        <f>SUM('Step 1'!D150:AA150)</f>
        <v>386952</v>
      </c>
      <c r="E150" s="24">
        <f>SUM('Step 1'!E150:AB150)</f>
        <v>387357</v>
      </c>
      <c r="F150" s="24">
        <f>SUM('Step 1'!F150:AC150)</f>
        <v>387758</v>
      </c>
      <c r="G150" s="24">
        <f>SUM('Step 1'!G150:AD150)</f>
        <v>388100</v>
      </c>
      <c r="H150" s="24">
        <f>SUM('Step 1'!H150:AE150)</f>
        <v>388368</v>
      </c>
      <c r="I150" s="24">
        <f>SUM('Step 1'!I150:AF150)</f>
        <v>388670</v>
      </c>
      <c r="J150" s="24">
        <f>SUM('Step 1'!J150:AG150)</f>
        <v>388943</v>
      </c>
      <c r="K150" s="24">
        <f>SUM('Step 1'!K150:AH150)</f>
        <v>389111</v>
      </c>
      <c r="L150" s="24">
        <f>SUM('Step 1'!L150:AI150)</f>
        <v>389631</v>
      </c>
      <c r="M150" s="24">
        <f>SUM('Step 1'!M150:AJ150)</f>
        <v>390194</v>
      </c>
      <c r="N150" s="24">
        <f>SUM('Step 1'!N150:AK150)</f>
        <v>390439</v>
      </c>
      <c r="O150" s="24">
        <f>SUM('Step 1'!O150:AL150)</f>
        <v>390356</v>
      </c>
      <c r="P150" s="24">
        <f>SUM('Step 1'!P150:AM150)</f>
        <v>390195</v>
      </c>
      <c r="Q150" s="24">
        <f>SUM('Step 1'!Q150:AN150)</f>
        <v>389912</v>
      </c>
      <c r="R150" s="24">
        <f>SUM('Step 1'!R150:AO150)</f>
        <v>389565</v>
      </c>
    </row>
    <row r="151" spans="1:18" x14ac:dyDescent="0.35">
      <c r="A151" t="s">
        <v>185</v>
      </c>
      <c r="B151" s="24">
        <f>SUM('Step 1'!B151:Y151)</f>
        <v>211424</v>
      </c>
      <c r="C151" s="24">
        <f>SUM('Step 1'!C151:Z151)</f>
        <v>212016</v>
      </c>
      <c r="D151" s="24">
        <f>SUM('Step 1'!D151:AA151)</f>
        <v>212600</v>
      </c>
      <c r="E151" s="24">
        <f>SUM('Step 1'!E151:AB151)</f>
        <v>213100</v>
      </c>
      <c r="F151" s="24">
        <f>SUM('Step 1'!F151:AC151)</f>
        <v>213513</v>
      </c>
      <c r="G151" s="24">
        <f>SUM('Step 1'!G151:AD151)</f>
        <v>213874</v>
      </c>
      <c r="H151" s="24">
        <f>SUM('Step 1'!H151:AE151)</f>
        <v>214250</v>
      </c>
      <c r="I151" s="24">
        <f>SUM('Step 1'!I151:AF151)</f>
        <v>214589</v>
      </c>
      <c r="J151" s="24">
        <f>SUM('Step 1'!J151:AG151)</f>
        <v>214842</v>
      </c>
      <c r="K151" s="24">
        <f>SUM('Step 1'!K151:AH151)</f>
        <v>215067</v>
      </c>
      <c r="L151" s="24">
        <f>SUM('Step 1'!L151:AI151)</f>
        <v>215413</v>
      </c>
      <c r="M151" s="24">
        <f>SUM('Step 1'!M151:AJ151)</f>
        <v>215890</v>
      </c>
      <c r="N151" s="24">
        <f>SUM('Step 1'!N151:AK151)</f>
        <v>216220</v>
      </c>
      <c r="O151" s="24">
        <f>SUM('Step 1'!O151:AL151)</f>
        <v>216253</v>
      </c>
      <c r="P151" s="24">
        <f>SUM('Step 1'!P151:AM151)</f>
        <v>216206</v>
      </c>
      <c r="Q151" s="24">
        <f>SUM('Step 1'!Q151:AN151)</f>
        <v>216071</v>
      </c>
      <c r="R151" s="24">
        <f>SUM('Step 1'!R151:AO151)</f>
        <v>215907</v>
      </c>
    </row>
    <row r="152" spans="1:18" x14ac:dyDescent="0.35">
      <c r="A152" t="s">
        <v>185</v>
      </c>
      <c r="B152" s="24">
        <f>SUM('Step 1'!B152:Y152)</f>
        <v>211424</v>
      </c>
      <c r="C152" s="24">
        <f>SUM('Step 1'!C152:Z152)</f>
        <v>212016</v>
      </c>
      <c r="D152" s="24">
        <f>SUM('Step 1'!D152:AA152)</f>
        <v>212600</v>
      </c>
      <c r="E152" s="24">
        <f>SUM('Step 1'!E152:AB152)</f>
        <v>213100</v>
      </c>
      <c r="F152" s="24">
        <f>SUM('Step 1'!F152:AC152)</f>
        <v>213513</v>
      </c>
      <c r="G152" s="24">
        <f>SUM('Step 1'!G152:AD152)</f>
        <v>213874</v>
      </c>
      <c r="H152" s="24">
        <f>SUM('Step 1'!H152:AE152)</f>
        <v>214250</v>
      </c>
      <c r="I152" s="24">
        <f>SUM('Step 1'!I152:AF152)</f>
        <v>214589</v>
      </c>
      <c r="J152" s="24">
        <f>SUM('Step 1'!J152:AG152)</f>
        <v>214842</v>
      </c>
      <c r="K152" s="24">
        <f>SUM('Step 1'!K152:AH152)</f>
        <v>215067</v>
      </c>
      <c r="L152" s="24">
        <f>SUM('Step 1'!L152:AI152)</f>
        <v>215413</v>
      </c>
      <c r="M152" s="24">
        <f>SUM('Step 1'!M152:AJ152)</f>
        <v>215890</v>
      </c>
      <c r="N152" s="24">
        <f>SUM('Step 1'!N152:AK152)</f>
        <v>216220</v>
      </c>
      <c r="O152" s="24">
        <f>SUM('Step 1'!O152:AL152)</f>
        <v>216253</v>
      </c>
      <c r="P152" s="24">
        <f>SUM('Step 1'!P152:AM152)</f>
        <v>216206</v>
      </c>
      <c r="Q152" s="24">
        <f>SUM('Step 1'!Q152:AN152)</f>
        <v>216071</v>
      </c>
      <c r="R152" s="24">
        <f>SUM('Step 1'!R152:AO152)</f>
        <v>215907</v>
      </c>
    </row>
    <row r="153" spans="1:18" x14ac:dyDescent="0.35">
      <c r="A153" t="s">
        <v>186</v>
      </c>
      <c r="B153" s="24">
        <f>SUM('Step 1'!B153:Y153)</f>
        <v>88715</v>
      </c>
      <c r="C153" s="24">
        <f>SUM('Step 1'!C153:Z153)</f>
        <v>88825</v>
      </c>
      <c r="D153" s="24">
        <f>SUM('Step 1'!D153:AA153)</f>
        <v>88937</v>
      </c>
      <c r="E153" s="24">
        <f>SUM('Step 1'!E153:AB153)</f>
        <v>89064</v>
      </c>
      <c r="F153" s="24">
        <f>SUM('Step 1'!F153:AC153)</f>
        <v>89169</v>
      </c>
      <c r="G153" s="24">
        <f>SUM('Step 1'!G153:AD153)</f>
        <v>89259</v>
      </c>
      <c r="H153" s="24">
        <f>SUM('Step 1'!H153:AE153)</f>
        <v>89360</v>
      </c>
      <c r="I153" s="24">
        <f>SUM('Step 1'!I153:AF153)</f>
        <v>89462</v>
      </c>
      <c r="J153" s="24">
        <f>SUM('Step 1'!J153:AG153)</f>
        <v>89531</v>
      </c>
      <c r="K153" s="24">
        <f>SUM('Step 1'!K153:AH153)</f>
        <v>89622</v>
      </c>
      <c r="L153" s="24">
        <f>SUM('Step 1'!L153:AI153)</f>
        <v>89668</v>
      </c>
      <c r="M153" s="24">
        <f>SUM('Step 1'!M153:AJ153)</f>
        <v>89686</v>
      </c>
      <c r="N153" s="24">
        <f>SUM('Step 1'!N153:AK153)</f>
        <v>89708</v>
      </c>
      <c r="O153" s="24">
        <f>SUM('Step 1'!O153:AL153)</f>
        <v>89732</v>
      </c>
      <c r="P153" s="24">
        <f>SUM('Step 1'!P153:AM153)</f>
        <v>89716</v>
      </c>
      <c r="Q153" s="24">
        <f>SUM('Step 1'!Q153:AN153)</f>
        <v>89706</v>
      </c>
      <c r="R153" s="24">
        <f>SUM('Step 1'!R153:AO153)</f>
        <v>89716</v>
      </c>
    </row>
    <row r="154" spans="1:18" x14ac:dyDescent="0.35">
      <c r="A154" t="s">
        <v>187</v>
      </c>
      <c r="B154" s="24">
        <f>SUM('Step 1'!B154:Y154)</f>
        <v>80713</v>
      </c>
      <c r="C154" s="24">
        <f>SUM('Step 1'!C154:Z154)</f>
        <v>80839</v>
      </c>
      <c r="D154" s="24">
        <f>SUM('Step 1'!D154:AA154)</f>
        <v>80936</v>
      </c>
      <c r="E154" s="24">
        <f>SUM('Step 1'!E154:AB154)</f>
        <v>81043</v>
      </c>
      <c r="F154" s="24">
        <f>SUM('Step 1'!F154:AC154)</f>
        <v>81119</v>
      </c>
      <c r="G154" s="24">
        <f>SUM('Step 1'!G154:AD154)</f>
        <v>81181</v>
      </c>
      <c r="H154" s="24">
        <f>SUM('Step 1'!H154:AE154)</f>
        <v>81172</v>
      </c>
      <c r="I154" s="24">
        <f>SUM('Step 1'!I154:AF154)</f>
        <v>81089</v>
      </c>
      <c r="J154" s="24">
        <f>SUM('Step 1'!J154:AG154)</f>
        <v>81046</v>
      </c>
      <c r="K154" s="24">
        <f>SUM('Step 1'!K154:AH154)</f>
        <v>81057</v>
      </c>
      <c r="L154" s="24">
        <f>SUM('Step 1'!L154:AI154)</f>
        <v>81069</v>
      </c>
      <c r="M154" s="24">
        <f>SUM('Step 1'!M154:AJ154)</f>
        <v>81067</v>
      </c>
      <c r="N154" s="24">
        <f>SUM('Step 1'!N154:AK154)</f>
        <v>81020</v>
      </c>
      <c r="O154" s="24">
        <f>SUM('Step 1'!O154:AL154)</f>
        <v>81027</v>
      </c>
      <c r="P154" s="24">
        <f>SUM('Step 1'!P154:AM154)</f>
        <v>80966</v>
      </c>
      <c r="Q154" s="24">
        <f>SUM('Step 1'!Q154:AN154)</f>
        <v>80904</v>
      </c>
      <c r="R154" s="24">
        <f>SUM('Step 1'!R154:AO154)</f>
        <v>80836</v>
      </c>
    </row>
    <row r="155" spans="1:18" x14ac:dyDescent="0.35">
      <c r="A155" t="s">
        <v>188</v>
      </c>
      <c r="B155" s="24">
        <f>SUM('Step 1'!B155:Y155)</f>
        <v>3078306</v>
      </c>
      <c r="C155" s="24">
        <f>SUM('Step 1'!C155:Z155)</f>
        <v>3084445</v>
      </c>
      <c r="D155" s="24">
        <f>SUM('Step 1'!D155:AA155)</f>
        <v>3089717</v>
      </c>
      <c r="E155" s="24">
        <f>SUM('Step 1'!E155:AB155)</f>
        <v>3095303</v>
      </c>
      <c r="F155" s="24">
        <f>SUM('Step 1'!F155:AC155)</f>
        <v>3100567</v>
      </c>
      <c r="G155" s="24">
        <f>SUM('Step 1'!G155:AD155)</f>
        <v>3105623</v>
      </c>
      <c r="H155" s="24">
        <f>SUM('Step 1'!H155:AE155)</f>
        <v>3111033</v>
      </c>
      <c r="I155" s="24">
        <f>SUM('Step 1'!I155:AF155)</f>
        <v>3116020</v>
      </c>
      <c r="J155" s="24">
        <f>SUM('Step 1'!J155:AG155)</f>
        <v>3119552</v>
      </c>
      <c r="K155" s="24">
        <f>SUM('Step 1'!K155:AH155)</f>
        <v>3123591</v>
      </c>
      <c r="L155" s="24">
        <f>SUM('Step 1'!L155:AI155)</f>
        <v>3127598</v>
      </c>
      <c r="M155" s="24">
        <f>SUM('Step 1'!M155:AJ155)</f>
        <v>3131314</v>
      </c>
      <c r="N155" s="24">
        <f>SUM('Step 1'!N155:AK155)</f>
        <v>3133972</v>
      </c>
      <c r="O155" s="24">
        <f>SUM('Step 1'!O155:AL155)</f>
        <v>3136595</v>
      </c>
      <c r="P155" s="24">
        <f>SUM('Step 1'!P155:AM155)</f>
        <v>3137574</v>
      </c>
      <c r="Q155" s="24">
        <f>SUM('Step 1'!Q155:AN155)</f>
        <v>3137853</v>
      </c>
      <c r="R155" s="24">
        <f>SUM('Step 1'!R155:AO155)</f>
        <v>3139268</v>
      </c>
    </row>
    <row r="156" spans="1:18" x14ac:dyDescent="0.35">
      <c r="A156" t="s">
        <v>188</v>
      </c>
      <c r="B156" s="24">
        <f>SUM('Step 1'!B156:Y156)</f>
        <v>3078306</v>
      </c>
      <c r="C156" s="24">
        <f>SUM('Step 1'!C156:Z156)</f>
        <v>3084445</v>
      </c>
      <c r="D156" s="24">
        <f>SUM('Step 1'!D156:AA156)</f>
        <v>3089717</v>
      </c>
      <c r="E156" s="24">
        <f>SUM('Step 1'!E156:AB156)</f>
        <v>3095303</v>
      </c>
      <c r="F156" s="24">
        <f>SUM('Step 1'!F156:AC156)</f>
        <v>3100567</v>
      </c>
      <c r="G156" s="24">
        <f>SUM('Step 1'!G156:AD156)</f>
        <v>3105623</v>
      </c>
      <c r="H156" s="24">
        <f>SUM('Step 1'!H156:AE156)</f>
        <v>3111033</v>
      </c>
      <c r="I156" s="24">
        <f>SUM('Step 1'!I156:AF156)</f>
        <v>3116020</v>
      </c>
      <c r="J156" s="24">
        <f>SUM('Step 1'!J156:AG156)</f>
        <v>3119552</v>
      </c>
      <c r="K156" s="24">
        <f>SUM('Step 1'!K156:AH156)</f>
        <v>3123591</v>
      </c>
      <c r="L156" s="24">
        <f>SUM('Step 1'!L156:AI156)</f>
        <v>3127598</v>
      </c>
      <c r="M156" s="24">
        <f>SUM('Step 1'!M156:AJ156)</f>
        <v>3131314</v>
      </c>
      <c r="N156" s="24">
        <f>SUM('Step 1'!N156:AK156)</f>
        <v>3133972</v>
      </c>
      <c r="O156" s="24">
        <f>SUM('Step 1'!O156:AL156)</f>
        <v>3136595</v>
      </c>
      <c r="P156" s="24">
        <f>SUM('Step 1'!P156:AM156)</f>
        <v>3137574</v>
      </c>
      <c r="Q156" s="24">
        <f>SUM('Step 1'!Q156:AN156)</f>
        <v>3137853</v>
      </c>
      <c r="R156" s="24">
        <f>SUM('Step 1'!R156:AO156)</f>
        <v>3139268</v>
      </c>
    </row>
    <row r="157" spans="1:18" x14ac:dyDescent="0.35">
      <c r="A157" t="s">
        <v>189</v>
      </c>
      <c r="B157" s="24">
        <f>SUM('Step 1'!B157:Y157)</f>
        <v>17074027</v>
      </c>
      <c r="C157" s="24">
        <f>SUM('Step 1'!C157:Z157)</f>
        <v>17111710</v>
      </c>
      <c r="D157" s="24">
        <f>SUM('Step 1'!D157:AA157)</f>
        <v>17144918</v>
      </c>
      <c r="E157" s="24">
        <f>SUM('Step 1'!E157:AB157)</f>
        <v>17178679</v>
      </c>
      <c r="F157" s="24">
        <f>SUM('Step 1'!F157:AC157)</f>
        <v>17211289</v>
      </c>
      <c r="G157" s="24">
        <f>SUM('Step 1'!G157:AD157)</f>
        <v>17241971</v>
      </c>
      <c r="H157" s="24">
        <f>SUM('Step 1'!H157:AE157)</f>
        <v>17274403</v>
      </c>
      <c r="I157" s="24">
        <f>SUM('Step 1'!I157:AF157)</f>
        <v>17303916</v>
      </c>
      <c r="J157" s="24">
        <f>SUM('Step 1'!J157:AG157)</f>
        <v>17325909</v>
      </c>
      <c r="K157" s="24">
        <f>SUM('Step 1'!K157:AH157)</f>
        <v>17350891</v>
      </c>
      <c r="L157" s="24">
        <f>SUM('Step 1'!L157:AI157)</f>
        <v>17375977</v>
      </c>
      <c r="M157" s="24">
        <f>SUM('Step 1'!M157:AJ157)</f>
        <v>17399494</v>
      </c>
      <c r="N157" s="24">
        <f>SUM('Step 1'!N157:AK157)</f>
        <v>17416222</v>
      </c>
      <c r="O157" s="24">
        <f>SUM('Step 1'!O157:AL157)</f>
        <v>17429972</v>
      </c>
      <c r="P157" s="24">
        <f>SUM('Step 1'!P157:AM157)</f>
        <v>17434894</v>
      </c>
      <c r="Q157" s="24">
        <f>SUM('Step 1'!Q157:AN157)</f>
        <v>17435641</v>
      </c>
      <c r="R157" s="24">
        <f>SUM('Step 1'!R157:AO157)</f>
        <v>17442837</v>
      </c>
    </row>
    <row r="158" spans="1:18" x14ac:dyDescent="0.35">
      <c r="A158" t="s">
        <v>190</v>
      </c>
      <c r="B158" s="24">
        <f>SUM('Step 1'!B158:Y158)</f>
        <v>1178956</v>
      </c>
      <c r="C158" s="24">
        <f>SUM('Step 1'!C158:Z158)</f>
        <v>1181188</v>
      </c>
      <c r="D158" s="24">
        <f>SUM('Step 1'!D158:AA158)</f>
        <v>1183284</v>
      </c>
      <c r="E158" s="24">
        <f>SUM('Step 1'!E158:AB158)</f>
        <v>1185328</v>
      </c>
      <c r="F158" s="24">
        <f>SUM('Step 1'!F158:AC158)</f>
        <v>1187403</v>
      </c>
      <c r="G158" s="24">
        <f>SUM('Step 1'!G158:AD158)</f>
        <v>1189034</v>
      </c>
      <c r="H158" s="24">
        <f>SUM('Step 1'!H158:AE158)</f>
        <v>1190517</v>
      </c>
      <c r="I158" s="24">
        <f>SUM('Step 1'!I158:AF158)</f>
        <v>1192278</v>
      </c>
      <c r="J158" s="24">
        <f>SUM('Step 1'!J158:AG158)</f>
        <v>1193499</v>
      </c>
      <c r="K158" s="24">
        <f>SUM('Step 1'!K158:AH158)</f>
        <v>1194887</v>
      </c>
      <c r="L158" s="24">
        <f>SUM('Step 1'!L158:AI158)</f>
        <v>1196462</v>
      </c>
      <c r="M158" s="24">
        <f>SUM('Step 1'!M158:AJ158)</f>
        <v>1197702</v>
      </c>
      <c r="N158" s="24">
        <f>SUM('Step 1'!N158:AK158)</f>
        <v>1198738</v>
      </c>
      <c r="O158" s="24">
        <f>SUM('Step 1'!O158:AL158)</f>
        <v>1199552</v>
      </c>
      <c r="P158" s="24">
        <f>SUM('Step 1'!P158:AM158)</f>
        <v>1199870</v>
      </c>
      <c r="Q158" s="24">
        <f>SUM('Step 1'!Q158:AN158)</f>
        <v>1199700</v>
      </c>
      <c r="R158" s="24">
        <f>SUM('Step 1'!R158:AO158)</f>
        <v>1199824</v>
      </c>
    </row>
    <row r="159" spans="1:18" x14ac:dyDescent="0.35">
      <c r="A159" t="s">
        <v>191</v>
      </c>
      <c r="B159" s="24">
        <f>SUM('Step 1'!B159:Y159)</f>
        <v>1156898</v>
      </c>
      <c r="C159" s="24">
        <f>SUM('Step 1'!C159:Z159)</f>
        <v>1158726</v>
      </c>
      <c r="D159" s="24">
        <f>SUM('Step 1'!D159:AA159)</f>
        <v>1160384</v>
      </c>
      <c r="E159" s="24">
        <f>SUM('Step 1'!E159:AB159)</f>
        <v>1162084</v>
      </c>
      <c r="F159" s="24">
        <f>SUM('Step 1'!F159:AC159)</f>
        <v>1163738</v>
      </c>
      <c r="G159" s="24">
        <f>SUM('Step 1'!G159:AD159)</f>
        <v>1164997</v>
      </c>
      <c r="H159" s="24">
        <f>SUM('Step 1'!H159:AE159)</f>
        <v>1166036</v>
      </c>
      <c r="I159" s="24">
        <f>SUM('Step 1'!I159:AF159)</f>
        <v>1167341</v>
      </c>
      <c r="J159" s="24">
        <f>SUM('Step 1'!J159:AG159)</f>
        <v>1168167</v>
      </c>
      <c r="K159" s="24">
        <f>SUM('Step 1'!K159:AH159)</f>
        <v>1169168</v>
      </c>
      <c r="L159" s="24">
        <f>SUM('Step 1'!L159:AI159)</f>
        <v>1170501</v>
      </c>
      <c r="M159" s="24">
        <f>SUM('Step 1'!M159:AJ159)</f>
        <v>1171475</v>
      </c>
      <c r="N159" s="24">
        <f>SUM('Step 1'!N159:AK159)</f>
        <v>1172201</v>
      </c>
      <c r="O159" s="24">
        <f>SUM('Step 1'!O159:AL159)</f>
        <v>1173116</v>
      </c>
      <c r="P159" s="24">
        <f>SUM('Step 1'!P159:AM159)</f>
        <v>1173514</v>
      </c>
      <c r="Q159" s="24">
        <f>SUM('Step 1'!Q159:AN159)</f>
        <v>1173438</v>
      </c>
      <c r="R159" s="24">
        <f>SUM('Step 1'!R159:AO159)</f>
        <v>1173558</v>
      </c>
    </row>
    <row r="160" spans="1:18" x14ac:dyDescent="0.35">
      <c r="A160" t="s">
        <v>191</v>
      </c>
      <c r="B160" s="24">
        <f>SUM('Step 1'!B160:Y160)</f>
        <v>1156898</v>
      </c>
      <c r="C160" s="24">
        <f>SUM('Step 1'!C160:Z160)</f>
        <v>1158726</v>
      </c>
      <c r="D160" s="24">
        <f>SUM('Step 1'!D160:AA160)</f>
        <v>1160384</v>
      </c>
      <c r="E160" s="24">
        <f>SUM('Step 1'!E160:AB160)</f>
        <v>1162084</v>
      </c>
      <c r="F160" s="24">
        <f>SUM('Step 1'!F160:AC160)</f>
        <v>1163738</v>
      </c>
      <c r="G160" s="24">
        <f>SUM('Step 1'!G160:AD160)</f>
        <v>1164997</v>
      </c>
      <c r="H160" s="24">
        <f>SUM('Step 1'!H160:AE160)</f>
        <v>1166036</v>
      </c>
      <c r="I160" s="24">
        <f>SUM('Step 1'!I160:AF160)</f>
        <v>1167341</v>
      </c>
      <c r="J160" s="24">
        <f>SUM('Step 1'!J160:AG160)</f>
        <v>1168167</v>
      </c>
      <c r="K160" s="24">
        <f>SUM('Step 1'!K160:AH160)</f>
        <v>1169168</v>
      </c>
      <c r="L160" s="24">
        <f>SUM('Step 1'!L160:AI160)</f>
        <v>1170501</v>
      </c>
      <c r="M160" s="24">
        <f>SUM('Step 1'!M160:AJ160)</f>
        <v>1171475</v>
      </c>
      <c r="N160" s="24">
        <f>SUM('Step 1'!N160:AK160)</f>
        <v>1172201</v>
      </c>
      <c r="O160" s="24">
        <f>SUM('Step 1'!O160:AL160)</f>
        <v>1173116</v>
      </c>
      <c r="P160" s="24">
        <f>SUM('Step 1'!P160:AM160)</f>
        <v>1173514</v>
      </c>
      <c r="Q160" s="24">
        <f>SUM('Step 1'!Q160:AN160)</f>
        <v>1173438</v>
      </c>
      <c r="R160" s="24">
        <f>SUM('Step 1'!R160:AO160)</f>
        <v>1173558</v>
      </c>
    </row>
    <row r="161" spans="1:18" x14ac:dyDescent="0.35">
      <c r="A161" t="s">
        <v>192</v>
      </c>
      <c r="B161" s="24">
        <f>SUM('Step 1'!B161:Y161)</f>
        <v>3738688</v>
      </c>
      <c r="C161" s="24">
        <f>SUM('Step 1'!C161:Z161)</f>
        <v>3745348</v>
      </c>
      <c r="D161" s="24">
        <f>SUM('Step 1'!D161:AA161)</f>
        <v>3751694</v>
      </c>
      <c r="E161" s="24">
        <f>SUM('Step 1'!E161:AB161)</f>
        <v>3757941</v>
      </c>
      <c r="F161" s="24">
        <f>SUM('Step 1'!F161:AC161)</f>
        <v>3764147</v>
      </c>
      <c r="G161" s="24">
        <f>SUM('Step 1'!G161:AD161)</f>
        <v>3768935</v>
      </c>
      <c r="H161" s="24">
        <f>SUM('Step 1'!H161:AE161)</f>
        <v>3773126</v>
      </c>
      <c r="I161" s="24">
        <f>SUM('Step 1'!I161:AF161)</f>
        <v>3778084</v>
      </c>
      <c r="J161" s="24">
        <f>SUM('Step 1'!J161:AG161)</f>
        <v>3781561</v>
      </c>
      <c r="K161" s="24">
        <f>SUM('Step 1'!K161:AH161)</f>
        <v>3785540</v>
      </c>
      <c r="L161" s="24">
        <f>SUM('Step 1'!L161:AI161)</f>
        <v>3790235</v>
      </c>
      <c r="M161" s="24">
        <f>SUM('Step 1'!M161:AJ161)</f>
        <v>3793808</v>
      </c>
      <c r="N161" s="24">
        <f>SUM('Step 1'!N161:AK161)</f>
        <v>3796621</v>
      </c>
      <c r="O161" s="24">
        <f>SUM('Step 1'!O161:AL161)</f>
        <v>3799281</v>
      </c>
      <c r="P161" s="24">
        <f>SUM('Step 1'!P161:AM161)</f>
        <v>3800398</v>
      </c>
      <c r="Q161" s="24">
        <f>SUM('Step 1'!Q161:AN161)</f>
        <v>3800103</v>
      </c>
      <c r="R161" s="24">
        <f>SUM('Step 1'!R161:AO161)</f>
        <v>3800439</v>
      </c>
    </row>
    <row r="162" spans="1:18" x14ac:dyDescent="0.35">
      <c r="A162" t="s">
        <v>193</v>
      </c>
      <c r="B162" s="24">
        <f>SUM('Step 1'!B162:Y162)</f>
        <v>261816</v>
      </c>
      <c r="C162" s="24">
        <f>SUM('Step 1'!C162:Z162)</f>
        <v>262565</v>
      </c>
      <c r="D162" s="24">
        <f>SUM('Step 1'!D162:AA162)</f>
        <v>263300</v>
      </c>
      <c r="E162" s="24">
        <f>SUM('Step 1'!E162:AB162)</f>
        <v>263814</v>
      </c>
      <c r="F162" s="24">
        <f>SUM('Step 1'!F162:AC162)</f>
        <v>264544</v>
      </c>
      <c r="G162" s="24">
        <f>SUM('Step 1'!G162:AD162)</f>
        <v>264933</v>
      </c>
      <c r="H162" s="24">
        <f>SUM('Step 1'!H162:AE162)</f>
        <v>265315</v>
      </c>
      <c r="I162" s="24">
        <f>SUM('Step 1'!I162:AF162)</f>
        <v>265555</v>
      </c>
      <c r="J162" s="24">
        <f>SUM('Step 1'!J162:AG162)</f>
        <v>265700</v>
      </c>
      <c r="K162" s="24">
        <f>SUM('Step 1'!K162:AH162)</f>
        <v>266094</v>
      </c>
      <c r="L162" s="24">
        <f>SUM('Step 1'!L162:AI162)</f>
        <v>266412</v>
      </c>
      <c r="M162" s="24">
        <f>SUM('Step 1'!M162:AJ162)</f>
        <v>266627</v>
      </c>
      <c r="N162" s="24">
        <f>SUM('Step 1'!N162:AK162)</f>
        <v>266809</v>
      </c>
      <c r="O162" s="24">
        <f>SUM('Step 1'!O162:AL162)</f>
        <v>267173</v>
      </c>
      <c r="P162" s="24">
        <f>SUM('Step 1'!P162:AM162)</f>
        <v>267537</v>
      </c>
      <c r="Q162" s="24">
        <f>SUM('Step 1'!Q162:AN162)</f>
        <v>267916</v>
      </c>
      <c r="R162" s="24">
        <f>SUM('Step 1'!R162:AO162)</f>
        <v>268274</v>
      </c>
    </row>
    <row r="163" spans="1:18" x14ac:dyDescent="0.35">
      <c r="A163" t="s">
        <v>194</v>
      </c>
      <c r="B163" s="24">
        <f>SUM('Step 1'!B163:Y163)</f>
        <v>413737</v>
      </c>
      <c r="C163" s="24">
        <f>SUM('Step 1'!C163:Z163)</f>
        <v>415525</v>
      </c>
      <c r="D163" s="24">
        <f>SUM('Step 1'!D163:AA163)</f>
        <v>417156</v>
      </c>
      <c r="E163" s="24">
        <f>SUM('Step 1'!E163:AB163)</f>
        <v>418491</v>
      </c>
      <c r="F163" s="24">
        <f>SUM('Step 1'!F163:AC163)</f>
        <v>420203</v>
      </c>
      <c r="G163" s="24">
        <f>SUM('Step 1'!G163:AD163)</f>
        <v>421302</v>
      </c>
      <c r="H163" s="24">
        <f>SUM('Step 1'!H163:AE163)</f>
        <v>422316</v>
      </c>
      <c r="I163" s="24">
        <f>SUM('Step 1'!I163:AF163)</f>
        <v>422798</v>
      </c>
      <c r="J163" s="24">
        <f>SUM('Step 1'!J163:AG163)</f>
        <v>423144</v>
      </c>
      <c r="K163" s="24">
        <f>SUM('Step 1'!K163:AH163)</f>
        <v>423753</v>
      </c>
      <c r="L163" s="24">
        <f>SUM('Step 1'!L163:AI163)</f>
        <v>424384</v>
      </c>
      <c r="M163" s="24">
        <f>SUM('Step 1'!M163:AJ163)</f>
        <v>424905</v>
      </c>
      <c r="N163" s="24">
        <f>SUM('Step 1'!N163:AK163)</f>
        <v>425303</v>
      </c>
      <c r="O163" s="24">
        <f>SUM('Step 1'!O163:AL163)</f>
        <v>425887</v>
      </c>
      <c r="P163" s="24">
        <f>SUM('Step 1'!P163:AM163)</f>
        <v>426470</v>
      </c>
      <c r="Q163" s="24">
        <f>SUM('Step 1'!Q163:AN163)</f>
        <v>426965</v>
      </c>
      <c r="R163" s="24">
        <f>SUM('Step 1'!R163:AO163)</f>
        <v>427456</v>
      </c>
    </row>
    <row r="164" spans="1:18" x14ac:dyDescent="0.35">
      <c r="A164" t="s">
        <v>195</v>
      </c>
      <c r="B164" s="24">
        <f>SUM('Step 1'!B164:Y164)</f>
        <v>1092527</v>
      </c>
      <c r="C164" s="24">
        <f>SUM('Step 1'!C164:Z164)</f>
        <v>1094511</v>
      </c>
      <c r="D164" s="24">
        <f>SUM('Step 1'!D164:AA164)</f>
        <v>1096659</v>
      </c>
      <c r="E164" s="24">
        <f>SUM('Step 1'!E164:AB164)</f>
        <v>1098708</v>
      </c>
      <c r="F164" s="24">
        <f>SUM('Step 1'!F164:AC164)</f>
        <v>1100509</v>
      </c>
      <c r="G164" s="24">
        <f>SUM('Step 1'!G164:AD164)</f>
        <v>1101684</v>
      </c>
      <c r="H164" s="24">
        <f>SUM('Step 1'!H164:AE164)</f>
        <v>1102662</v>
      </c>
      <c r="I164" s="24">
        <f>SUM('Step 1'!I164:AF164)</f>
        <v>1103660</v>
      </c>
      <c r="J164" s="24">
        <f>SUM('Step 1'!J164:AG164)</f>
        <v>1105019</v>
      </c>
      <c r="K164" s="24">
        <f>SUM('Step 1'!K164:AH164)</f>
        <v>1106044</v>
      </c>
      <c r="L164" s="24">
        <f>SUM('Step 1'!L164:AI164)</f>
        <v>1106634</v>
      </c>
      <c r="M164" s="24">
        <f>SUM('Step 1'!M164:AJ164)</f>
        <v>1106901</v>
      </c>
      <c r="N164" s="24">
        <f>SUM('Step 1'!N164:AK164)</f>
        <v>1106457</v>
      </c>
      <c r="O164" s="24">
        <f>SUM('Step 1'!O164:AL164)</f>
        <v>1106261</v>
      </c>
      <c r="P164" s="24">
        <f>SUM('Step 1'!P164:AM164)</f>
        <v>1105279</v>
      </c>
      <c r="Q164" s="24">
        <f>SUM('Step 1'!Q164:AN164)</f>
        <v>1104324</v>
      </c>
      <c r="R164" s="24">
        <f>SUM('Step 1'!R164:AO164)</f>
        <v>1102807</v>
      </c>
    </row>
    <row r="165" spans="1:18" x14ac:dyDescent="0.35">
      <c r="A165" t="s">
        <v>196</v>
      </c>
      <c r="B165" s="24">
        <f>SUM('Step 1'!B165:Y165)</f>
        <v>230326</v>
      </c>
      <c r="C165" s="24">
        <f>SUM('Step 1'!C165:Z165)</f>
        <v>230591</v>
      </c>
      <c r="D165" s="24">
        <f>SUM('Step 1'!D165:AA165)</f>
        <v>230871</v>
      </c>
      <c r="E165" s="24">
        <f>SUM('Step 1'!E165:AB165)</f>
        <v>231113</v>
      </c>
      <c r="F165" s="24">
        <f>SUM('Step 1'!F165:AC165)</f>
        <v>231095</v>
      </c>
      <c r="G165" s="24">
        <f>SUM('Step 1'!G165:AD165)</f>
        <v>231048</v>
      </c>
      <c r="H165" s="24">
        <f>SUM('Step 1'!H165:AE165)</f>
        <v>230959</v>
      </c>
      <c r="I165" s="24">
        <f>SUM('Step 1'!I165:AF165)</f>
        <v>230855</v>
      </c>
      <c r="J165" s="24">
        <f>SUM('Step 1'!J165:AG165)</f>
        <v>230689</v>
      </c>
      <c r="K165" s="24">
        <f>SUM('Step 1'!K165:AH165)</f>
        <v>230466</v>
      </c>
      <c r="L165" s="24">
        <f>SUM('Step 1'!L165:AI165)</f>
        <v>230249</v>
      </c>
      <c r="M165" s="24">
        <f>SUM('Step 1'!M165:AJ165)</f>
        <v>230002</v>
      </c>
      <c r="N165" s="24">
        <f>SUM('Step 1'!N165:AK165)</f>
        <v>229638</v>
      </c>
      <c r="O165" s="24">
        <f>SUM('Step 1'!O165:AL165)</f>
        <v>229300</v>
      </c>
      <c r="P165" s="24">
        <f>SUM('Step 1'!P165:AM165)</f>
        <v>228880</v>
      </c>
      <c r="Q165" s="24">
        <f>SUM('Step 1'!Q165:AN165)</f>
        <v>228456</v>
      </c>
      <c r="R165" s="24">
        <f>SUM('Step 1'!R165:AO165)</f>
        <v>227983</v>
      </c>
    </row>
    <row r="166" spans="1:18" x14ac:dyDescent="0.35">
      <c r="A166" t="s">
        <v>197</v>
      </c>
      <c r="B166" s="24">
        <f>SUM('Step 1'!B166:Y166)</f>
        <v>316379</v>
      </c>
      <c r="C166" s="24">
        <f>SUM('Step 1'!C166:Z166)</f>
        <v>316920</v>
      </c>
      <c r="D166" s="24">
        <f>SUM('Step 1'!D166:AA166)</f>
        <v>317408</v>
      </c>
      <c r="E166" s="24">
        <f>SUM('Step 1'!E166:AB166)</f>
        <v>317876</v>
      </c>
      <c r="F166" s="24">
        <f>SUM('Step 1'!F166:AC166)</f>
        <v>318340</v>
      </c>
      <c r="G166" s="24">
        <f>SUM('Step 1'!G166:AD166)</f>
        <v>318665</v>
      </c>
      <c r="H166" s="24">
        <f>SUM('Step 1'!H166:AE166)</f>
        <v>318976</v>
      </c>
      <c r="I166" s="24">
        <f>SUM('Step 1'!I166:AF166)</f>
        <v>319330</v>
      </c>
      <c r="J166" s="24">
        <f>SUM('Step 1'!J166:AG166)</f>
        <v>319565</v>
      </c>
      <c r="K166" s="24">
        <f>SUM('Step 1'!K166:AH166)</f>
        <v>319828</v>
      </c>
      <c r="L166" s="24">
        <f>SUM('Step 1'!L166:AI166)</f>
        <v>320217</v>
      </c>
      <c r="M166" s="24">
        <f>SUM('Step 1'!M166:AJ166)</f>
        <v>320542</v>
      </c>
      <c r="N166" s="24">
        <f>SUM('Step 1'!N166:AK166)</f>
        <v>320803</v>
      </c>
      <c r="O166" s="24">
        <f>SUM('Step 1'!O166:AL166)</f>
        <v>321104</v>
      </c>
      <c r="P166" s="24">
        <f>SUM('Step 1'!P166:AM166)</f>
        <v>321282</v>
      </c>
      <c r="Q166" s="24">
        <f>SUM('Step 1'!Q166:AN166)</f>
        <v>321281</v>
      </c>
      <c r="R166" s="24">
        <f>SUM('Step 1'!R166:AO166)</f>
        <v>321311</v>
      </c>
    </row>
    <row r="167" spans="1:18" x14ac:dyDescent="0.35">
      <c r="A167" t="s">
        <v>197</v>
      </c>
      <c r="B167" s="24">
        <f>SUM('Step 1'!B167:Y167)</f>
        <v>316379</v>
      </c>
      <c r="C167" s="24">
        <f>SUM('Step 1'!C167:Z167)</f>
        <v>316920</v>
      </c>
      <c r="D167" s="24">
        <f>SUM('Step 1'!D167:AA167)</f>
        <v>317408</v>
      </c>
      <c r="E167" s="24">
        <f>SUM('Step 1'!E167:AB167)</f>
        <v>317876</v>
      </c>
      <c r="F167" s="24">
        <f>SUM('Step 1'!F167:AC167)</f>
        <v>318340</v>
      </c>
      <c r="G167" s="24">
        <f>SUM('Step 1'!G167:AD167)</f>
        <v>318665</v>
      </c>
      <c r="H167" s="24">
        <f>SUM('Step 1'!H167:AE167)</f>
        <v>318976</v>
      </c>
      <c r="I167" s="24">
        <f>SUM('Step 1'!I167:AF167)</f>
        <v>319330</v>
      </c>
      <c r="J167" s="24">
        <f>SUM('Step 1'!J167:AG167)</f>
        <v>319565</v>
      </c>
      <c r="K167" s="24">
        <f>SUM('Step 1'!K167:AH167)</f>
        <v>319828</v>
      </c>
      <c r="L167" s="24">
        <f>SUM('Step 1'!L167:AI167)</f>
        <v>320217</v>
      </c>
      <c r="M167" s="24">
        <f>SUM('Step 1'!M167:AJ167)</f>
        <v>320542</v>
      </c>
      <c r="N167" s="24">
        <f>SUM('Step 1'!N167:AK167)</f>
        <v>320803</v>
      </c>
      <c r="O167" s="24">
        <f>SUM('Step 1'!O167:AL167)</f>
        <v>321104</v>
      </c>
      <c r="P167" s="24">
        <f>SUM('Step 1'!P167:AM167)</f>
        <v>321282</v>
      </c>
      <c r="Q167" s="24">
        <f>SUM('Step 1'!Q167:AN167)</f>
        <v>321281</v>
      </c>
      <c r="R167" s="24">
        <f>SUM('Step 1'!R167:AO167)</f>
        <v>321311</v>
      </c>
    </row>
    <row r="168" spans="1:18" x14ac:dyDescent="0.35">
      <c r="A168" t="s">
        <v>198</v>
      </c>
      <c r="B168" s="24">
        <f>SUM('Step 1'!B168:Y168)</f>
        <v>194329</v>
      </c>
      <c r="C168" s="24">
        <f>SUM('Step 1'!C168:Z168)</f>
        <v>194664</v>
      </c>
      <c r="D168" s="24">
        <f>SUM('Step 1'!D168:AA168)</f>
        <v>194928</v>
      </c>
      <c r="E168" s="24">
        <f>SUM('Step 1'!E168:AB168)</f>
        <v>195168</v>
      </c>
      <c r="F168" s="24">
        <f>SUM('Step 1'!F168:AC168)</f>
        <v>195349</v>
      </c>
      <c r="G168" s="24">
        <f>SUM('Step 1'!G168:AD168)</f>
        <v>195504</v>
      </c>
      <c r="H168" s="24">
        <f>SUM('Step 1'!H168:AE168)</f>
        <v>195723</v>
      </c>
      <c r="I168" s="24">
        <f>SUM('Step 1'!I168:AF168)</f>
        <v>195851</v>
      </c>
      <c r="J168" s="24">
        <f>SUM('Step 1'!J168:AG168)</f>
        <v>195970</v>
      </c>
      <c r="K168" s="24">
        <f>SUM('Step 1'!K168:AH168)</f>
        <v>196104</v>
      </c>
      <c r="L168" s="24">
        <f>SUM('Step 1'!L168:AI168)</f>
        <v>196256</v>
      </c>
      <c r="M168" s="24">
        <f>SUM('Step 1'!M168:AJ168)</f>
        <v>196369</v>
      </c>
      <c r="N168" s="24">
        <f>SUM('Step 1'!N168:AK168)</f>
        <v>196403</v>
      </c>
      <c r="O168" s="24">
        <f>SUM('Step 1'!O168:AL168)</f>
        <v>196512</v>
      </c>
      <c r="P168" s="24">
        <f>SUM('Step 1'!P168:AM168)</f>
        <v>196585</v>
      </c>
      <c r="Q168" s="24">
        <f>SUM('Step 1'!Q168:AN168)</f>
        <v>196614</v>
      </c>
      <c r="R168" s="24">
        <f>SUM('Step 1'!R168:AO168)</f>
        <v>196588</v>
      </c>
    </row>
    <row r="169" spans="1:18" x14ac:dyDescent="0.35">
      <c r="A169" t="s">
        <v>199</v>
      </c>
      <c r="B169" s="24">
        <f>SUM('Step 1'!B169:Y169)</f>
        <v>523746</v>
      </c>
      <c r="C169" s="24">
        <f>SUM('Step 1'!C169:Z169)</f>
        <v>524785</v>
      </c>
      <c r="D169" s="24">
        <f>SUM('Step 1'!D169:AA169)</f>
        <v>525802</v>
      </c>
      <c r="E169" s="24">
        <f>SUM('Step 1'!E169:AB169)</f>
        <v>526618</v>
      </c>
      <c r="F169" s="24">
        <f>SUM('Step 1'!F169:AC169)</f>
        <v>527380</v>
      </c>
      <c r="G169" s="24">
        <f>SUM('Step 1'!G169:AD169)</f>
        <v>528087</v>
      </c>
      <c r="H169" s="24">
        <f>SUM('Step 1'!H169:AE169)</f>
        <v>528756</v>
      </c>
      <c r="I169" s="24">
        <f>SUM('Step 1'!I169:AF169)</f>
        <v>529262</v>
      </c>
      <c r="J169" s="24">
        <f>SUM('Step 1'!J169:AG169)</f>
        <v>529693</v>
      </c>
      <c r="K169" s="24">
        <f>SUM('Step 1'!K169:AH169)</f>
        <v>530073</v>
      </c>
      <c r="L169" s="24">
        <f>SUM('Step 1'!L169:AI169)</f>
        <v>530379</v>
      </c>
      <c r="M169" s="24">
        <f>SUM('Step 1'!M169:AJ169)</f>
        <v>530642</v>
      </c>
      <c r="N169" s="24">
        <f>SUM('Step 1'!N169:AK169)</f>
        <v>530754</v>
      </c>
      <c r="O169" s="24">
        <f>SUM('Step 1'!O169:AL169)</f>
        <v>530955</v>
      </c>
      <c r="P169" s="24">
        <f>SUM('Step 1'!P169:AM169)</f>
        <v>530963</v>
      </c>
      <c r="Q169" s="24">
        <f>SUM('Step 1'!Q169:AN169)</f>
        <v>530904</v>
      </c>
      <c r="R169" s="24">
        <f>SUM('Step 1'!R169:AO169)</f>
        <v>530873</v>
      </c>
    </row>
    <row r="170" spans="1:18" x14ac:dyDescent="0.35">
      <c r="A170" t="s">
        <v>200</v>
      </c>
      <c r="B170" s="24">
        <f>SUM('Step 1'!B170:Y170)</f>
        <v>298993</v>
      </c>
      <c r="C170" s="24">
        <f>SUM('Step 1'!C170:Z170)</f>
        <v>299524</v>
      </c>
      <c r="D170" s="24">
        <f>SUM('Step 1'!D170:AA170)</f>
        <v>299904</v>
      </c>
      <c r="E170" s="24">
        <f>SUM('Step 1'!E170:AB170)</f>
        <v>300296</v>
      </c>
      <c r="F170" s="24">
        <f>SUM('Step 1'!F170:AC170)</f>
        <v>300532</v>
      </c>
      <c r="G170" s="24">
        <f>SUM('Step 1'!G170:AD170)</f>
        <v>300764</v>
      </c>
      <c r="H170" s="24">
        <f>SUM('Step 1'!H170:AE170)</f>
        <v>301087</v>
      </c>
      <c r="I170" s="24">
        <f>SUM('Step 1'!I170:AF170)</f>
        <v>301402</v>
      </c>
      <c r="J170" s="24">
        <f>SUM('Step 1'!J170:AG170)</f>
        <v>301523</v>
      </c>
      <c r="K170" s="24">
        <f>SUM('Step 1'!K170:AH170)</f>
        <v>301563</v>
      </c>
      <c r="L170" s="24">
        <f>SUM('Step 1'!L170:AI170)</f>
        <v>301610</v>
      </c>
      <c r="M170" s="24">
        <f>SUM('Step 1'!M170:AJ170)</f>
        <v>301629</v>
      </c>
      <c r="N170" s="24">
        <f>SUM('Step 1'!N170:AK170)</f>
        <v>301556</v>
      </c>
      <c r="O170" s="24">
        <f>SUM('Step 1'!O170:AL170)</f>
        <v>301331</v>
      </c>
      <c r="P170" s="24">
        <f>SUM('Step 1'!P170:AM170)</f>
        <v>300977</v>
      </c>
      <c r="Q170" s="24">
        <f>SUM('Step 1'!Q170:AN170)</f>
        <v>300500</v>
      </c>
      <c r="R170" s="24">
        <f>SUM('Step 1'!R170:AO170)</f>
        <v>300032</v>
      </c>
    </row>
    <row r="171" spans="1:18" x14ac:dyDescent="0.35">
      <c r="A171" t="s">
        <v>201</v>
      </c>
      <c r="B171" s="24">
        <f>SUM('Step 1'!B171:Y171)</f>
        <v>197375</v>
      </c>
      <c r="C171" s="24">
        <f>SUM('Step 1'!C171:Z171)</f>
        <v>197728</v>
      </c>
      <c r="D171" s="24">
        <f>SUM('Step 1'!D171:AA171)</f>
        <v>198065</v>
      </c>
      <c r="E171" s="24">
        <f>SUM('Step 1'!E171:AB171)</f>
        <v>198378</v>
      </c>
      <c r="F171" s="24">
        <f>SUM('Step 1'!F171:AC171)</f>
        <v>198446</v>
      </c>
      <c r="G171" s="24">
        <f>SUM('Step 1'!G171:AD171)</f>
        <v>198466</v>
      </c>
      <c r="H171" s="24">
        <f>SUM('Step 1'!H171:AE171)</f>
        <v>198514</v>
      </c>
      <c r="I171" s="24">
        <f>SUM('Step 1'!I171:AF171)</f>
        <v>198416</v>
      </c>
      <c r="J171" s="24">
        <f>SUM('Step 1'!J171:AG171)</f>
        <v>198394</v>
      </c>
      <c r="K171" s="24">
        <f>SUM('Step 1'!K171:AH171)</f>
        <v>198356</v>
      </c>
      <c r="L171" s="24">
        <f>SUM('Step 1'!L171:AI171)</f>
        <v>198253</v>
      </c>
      <c r="M171" s="24">
        <f>SUM('Step 1'!M171:AJ171)</f>
        <v>198031</v>
      </c>
      <c r="N171" s="24">
        <f>SUM('Step 1'!N171:AK171)</f>
        <v>197735</v>
      </c>
      <c r="O171" s="24">
        <f>SUM('Step 1'!O171:AL171)</f>
        <v>197474</v>
      </c>
      <c r="P171" s="24">
        <f>SUM('Step 1'!P171:AM171)</f>
        <v>197142</v>
      </c>
      <c r="Q171" s="24">
        <f>SUM('Step 1'!Q171:AN171)</f>
        <v>196885</v>
      </c>
      <c r="R171" s="24">
        <f>SUM('Step 1'!R171:AO171)</f>
        <v>196659</v>
      </c>
    </row>
    <row r="172" spans="1:18" x14ac:dyDescent="0.35">
      <c r="A172" t="s">
        <v>202</v>
      </c>
      <c r="B172" s="24">
        <f>SUM('Step 1'!B172:Y172)</f>
        <v>282869</v>
      </c>
      <c r="C172" s="24">
        <f>SUM('Step 1'!C172:Z172)</f>
        <v>283367</v>
      </c>
      <c r="D172" s="24">
        <f>SUM('Step 1'!D172:AA172)</f>
        <v>283822</v>
      </c>
      <c r="E172" s="24">
        <f>SUM('Step 1'!E172:AB172)</f>
        <v>284236</v>
      </c>
      <c r="F172" s="24">
        <f>SUM('Step 1'!F172:AC172)</f>
        <v>284433</v>
      </c>
      <c r="G172" s="24">
        <f>SUM('Step 1'!G172:AD172)</f>
        <v>284563</v>
      </c>
      <c r="H172" s="24">
        <f>SUM('Step 1'!H172:AE172)</f>
        <v>284721</v>
      </c>
      <c r="I172" s="24">
        <f>SUM('Step 1'!I172:AF172)</f>
        <v>284736</v>
      </c>
      <c r="J172" s="24">
        <f>SUM('Step 1'!J172:AG172)</f>
        <v>284783</v>
      </c>
      <c r="K172" s="24">
        <f>SUM('Step 1'!K172:AH172)</f>
        <v>284855</v>
      </c>
      <c r="L172" s="24">
        <f>SUM('Step 1'!L172:AI172)</f>
        <v>284890</v>
      </c>
      <c r="M172" s="24">
        <f>SUM('Step 1'!M172:AJ172)</f>
        <v>284778</v>
      </c>
      <c r="N172" s="24">
        <f>SUM('Step 1'!N172:AK172)</f>
        <v>284576</v>
      </c>
      <c r="O172" s="24">
        <f>SUM('Step 1'!O172:AL172)</f>
        <v>284384</v>
      </c>
      <c r="P172" s="24">
        <f>SUM('Step 1'!P172:AM172)</f>
        <v>284073</v>
      </c>
      <c r="Q172" s="24">
        <f>SUM('Step 1'!Q172:AN172)</f>
        <v>283829</v>
      </c>
      <c r="R172" s="24">
        <f>SUM('Step 1'!R172:AO172)</f>
        <v>283608</v>
      </c>
    </row>
    <row r="173" spans="1:18" x14ac:dyDescent="0.35">
      <c r="A173" t="s">
        <v>203</v>
      </c>
      <c r="B173" s="24">
        <f>SUM('Step 1'!B173:Y173)</f>
        <v>1860470</v>
      </c>
      <c r="C173" s="24">
        <f>SUM('Step 1'!C173:Z173)</f>
        <v>1865198</v>
      </c>
      <c r="D173" s="24">
        <f>SUM('Step 1'!D173:AA173)</f>
        <v>1869481</v>
      </c>
      <c r="E173" s="24">
        <f>SUM('Step 1'!E173:AB173)</f>
        <v>1873694</v>
      </c>
      <c r="F173" s="24">
        <f>SUM('Step 1'!F173:AC173)</f>
        <v>1877734</v>
      </c>
      <c r="G173" s="24">
        <f>SUM('Step 1'!G173:AD173)</f>
        <v>1881496</v>
      </c>
      <c r="H173" s="24">
        <f>SUM('Step 1'!H173:AE173)</f>
        <v>1885759</v>
      </c>
      <c r="I173" s="24">
        <f>SUM('Step 1'!I173:AF173)</f>
        <v>1889948</v>
      </c>
      <c r="J173" s="24">
        <f>SUM('Step 1'!J173:AG173)</f>
        <v>1893536</v>
      </c>
      <c r="K173" s="24">
        <f>SUM('Step 1'!K173:AH173)</f>
        <v>1897223</v>
      </c>
      <c r="L173" s="24">
        <f>SUM('Step 1'!L173:AI173)</f>
        <v>1900675</v>
      </c>
      <c r="M173" s="24">
        <f>SUM('Step 1'!M173:AJ173)</f>
        <v>1903791</v>
      </c>
      <c r="N173" s="24">
        <f>SUM('Step 1'!N173:AK173)</f>
        <v>1906973</v>
      </c>
      <c r="O173" s="24">
        <f>SUM('Step 1'!O173:AL173)</f>
        <v>1908353</v>
      </c>
      <c r="P173" s="24">
        <f>SUM('Step 1'!P173:AM173)</f>
        <v>1909073</v>
      </c>
      <c r="Q173" s="24">
        <f>SUM('Step 1'!Q173:AN173)</f>
        <v>1909158</v>
      </c>
      <c r="R173" s="24">
        <f>SUM('Step 1'!R173:AO173)</f>
        <v>1909439</v>
      </c>
    </row>
    <row r="174" spans="1:18" x14ac:dyDescent="0.35">
      <c r="A174" t="s">
        <v>204</v>
      </c>
      <c r="B174" s="24">
        <f>SUM('Step 1'!B174:Y174)</f>
        <v>2012192</v>
      </c>
      <c r="C174" s="24">
        <f>SUM('Step 1'!C174:Z174)</f>
        <v>2017025</v>
      </c>
      <c r="D174" s="24">
        <f>SUM('Step 1'!D174:AA174)</f>
        <v>2021339</v>
      </c>
      <c r="E174" s="24">
        <f>SUM('Step 1'!E174:AB174)</f>
        <v>2025401</v>
      </c>
      <c r="F174" s="24">
        <f>SUM('Step 1'!F174:AC174)</f>
        <v>2029333</v>
      </c>
      <c r="G174" s="24">
        <f>SUM('Step 1'!G174:AD174)</f>
        <v>2032939</v>
      </c>
      <c r="H174" s="24">
        <f>SUM('Step 1'!H174:AE174)</f>
        <v>2037127</v>
      </c>
      <c r="I174" s="24">
        <f>SUM('Step 1'!I174:AF174)</f>
        <v>2041191</v>
      </c>
      <c r="J174" s="24">
        <f>SUM('Step 1'!J174:AG174)</f>
        <v>2044565</v>
      </c>
      <c r="K174" s="24">
        <f>SUM('Step 1'!K174:AH174)</f>
        <v>2048143</v>
      </c>
      <c r="L174" s="24">
        <f>SUM('Step 1'!L174:AI174)</f>
        <v>2051646</v>
      </c>
      <c r="M174" s="24">
        <f>SUM('Step 1'!M174:AJ174)</f>
        <v>2054796</v>
      </c>
      <c r="N174" s="24">
        <f>SUM('Step 1'!N174:AK174)</f>
        <v>2058010</v>
      </c>
      <c r="O174" s="24">
        <f>SUM('Step 1'!O174:AL174)</f>
        <v>2059684</v>
      </c>
      <c r="P174" s="24">
        <f>SUM('Step 1'!P174:AM174)</f>
        <v>2060746</v>
      </c>
      <c r="Q174" s="24">
        <f>SUM('Step 1'!Q174:AN174)</f>
        <v>2061061</v>
      </c>
      <c r="R174" s="24">
        <f>SUM('Step 1'!R174:AO174)</f>
        <v>2061420</v>
      </c>
    </row>
    <row r="175" spans="1:18" x14ac:dyDescent="0.35">
      <c r="A175" t="s">
        <v>205</v>
      </c>
      <c r="B175" s="24">
        <f>SUM('Step 1'!B175:Y175)</f>
        <v>309330</v>
      </c>
      <c r="C175" s="24">
        <f>SUM('Step 1'!C175:Z175)</f>
        <v>309902</v>
      </c>
      <c r="D175" s="24">
        <f>SUM('Step 1'!D175:AA175)</f>
        <v>310517</v>
      </c>
      <c r="E175" s="24">
        <f>SUM('Step 1'!E175:AB175)</f>
        <v>311045</v>
      </c>
      <c r="F175" s="24">
        <f>SUM('Step 1'!F175:AC175)</f>
        <v>311557</v>
      </c>
      <c r="G175" s="24">
        <f>SUM('Step 1'!G175:AD175)</f>
        <v>311938</v>
      </c>
      <c r="H175" s="24">
        <f>SUM('Step 1'!H175:AE175)</f>
        <v>312258</v>
      </c>
      <c r="I175" s="24">
        <f>SUM('Step 1'!I175:AF175)</f>
        <v>312517</v>
      </c>
      <c r="J175" s="24">
        <f>SUM('Step 1'!J175:AG175)</f>
        <v>312666</v>
      </c>
      <c r="K175" s="24">
        <f>SUM('Step 1'!K175:AH175)</f>
        <v>312835</v>
      </c>
      <c r="L175" s="24">
        <f>SUM('Step 1'!L175:AI175)</f>
        <v>312880</v>
      </c>
      <c r="M175" s="24">
        <f>SUM('Step 1'!M175:AJ175)</f>
        <v>312899</v>
      </c>
      <c r="N175" s="24">
        <f>SUM('Step 1'!N175:AK175)</f>
        <v>312808</v>
      </c>
      <c r="O175" s="24">
        <f>SUM('Step 1'!O175:AL175)</f>
        <v>312873</v>
      </c>
      <c r="P175" s="24">
        <f>SUM('Step 1'!P175:AM175)</f>
        <v>312808</v>
      </c>
      <c r="Q175" s="24">
        <f>SUM('Step 1'!Q175:AN175)</f>
        <v>312617</v>
      </c>
      <c r="R175" s="24">
        <f>SUM('Step 1'!R175:AO175)</f>
        <v>312447</v>
      </c>
    </row>
    <row r="176" spans="1:18" x14ac:dyDescent="0.35">
      <c r="A176" t="s">
        <v>205</v>
      </c>
      <c r="B176" s="24">
        <f>SUM('Step 1'!B176:Y176)</f>
        <v>309330</v>
      </c>
      <c r="C176" s="24">
        <f>SUM('Step 1'!C176:Z176)</f>
        <v>309902</v>
      </c>
      <c r="D176" s="24">
        <f>SUM('Step 1'!D176:AA176)</f>
        <v>310517</v>
      </c>
      <c r="E176" s="24">
        <f>SUM('Step 1'!E176:AB176)</f>
        <v>311045</v>
      </c>
      <c r="F176" s="24">
        <f>SUM('Step 1'!F176:AC176)</f>
        <v>311557</v>
      </c>
      <c r="G176" s="24">
        <f>SUM('Step 1'!G176:AD176)</f>
        <v>311938</v>
      </c>
      <c r="H176" s="24">
        <f>SUM('Step 1'!H176:AE176)</f>
        <v>312258</v>
      </c>
      <c r="I176" s="24">
        <f>SUM('Step 1'!I176:AF176)</f>
        <v>312517</v>
      </c>
      <c r="J176" s="24">
        <f>SUM('Step 1'!J176:AG176)</f>
        <v>312666</v>
      </c>
      <c r="K176" s="24">
        <f>SUM('Step 1'!K176:AH176)</f>
        <v>312835</v>
      </c>
      <c r="L176" s="24">
        <f>SUM('Step 1'!L176:AI176)</f>
        <v>312880</v>
      </c>
      <c r="M176" s="24">
        <f>SUM('Step 1'!M176:AJ176)</f>
        <v>312899</v>
      </c>
      <c r="N176" s="24">
        <f>SUM('Step 1'!N176:AK176)</f>
        <v>312808</v>
      </c>
      <c r="O176" s="24">
        <f>SUM('Step 1'!O176:AL176)</f>
        <v>312873</v>
      </c>
      <c r="P176" s="24">
        <f>SUM('Step 1'!P176:AM176)</f>
        <v>312808</v>
      </c>
      <c r="Q176" s="24">
        <f>SUM('Step 1'!Q176:AN176)</f>
        <v>312617</v>
      </c>
      <c r="R176" s="24">
        <f>SUM('Step 1'!R176:AO176)</f>
        <v>312447</v>
      </c>
    </row>
    <row r="177" spans="1:18" x14ac:dyDescent="0.35">
      <c r="A177" t="s">
        <v>206</v>
      </c>
      <c r="B177" s="24">
        <f>SUM('Step 1'!B177:Y177)</f>
        <v>1552049</v>
      </c>
      <c r="C177" s="24">
        <f>SUM('Step 1'!C177:Z177)</f>
        <v>1555330</v>
      </c>
      <c r="D177" s="24">
        <f>SUM('Step 1'!D177:AA177)</f>
        <v>1558808</v>
      </c>
      <c r="E177" s="24">
        <f>SUM('Step 1'!E177:AB177)</f>
        <v>1561835</v>
      </c>
      <c r="F177" s="24">
        <f>SUM('Step 1'!F177:AC177)</f>
        <v>1564810</v>
      </c>
      <c r="G177" s="24">
        <f>SUM('Step 1'!G177:AD177)</f>
        <v>1567071</v>
      </c>
      <c r="H177" s="24">
        <f>SUM('Step 1'!H177:AE177)</f>
        <v>1568932</v>
      </c>
      <c r="I177" s="24">
        <f>SUM('Step 1'!I177:AF177)</f>
        <v>1570354</v>
      </c>
      <c r="J177" s="24">
        <f>SUM('Step 1'!J177:AG177)</f>
        <v>1571388</v>
      </c>
      <c r="K177" s="24">
        <f>SUM('Step 1'!K177:AH177)</f>
        <v>1572453</v>
      </c>
      <c r="L177" s="24">
        <f>SUM('Step 1'!L177:AI177)</f>
        <v>1572849</v>
      </c>
      <c r="M177" s="24">
        <f>SUM('Step 1'!M177:AJ177)</f>
        <v>1573106</v>
      </c>
      <c r="N177" s="24">
        <f>SUM('Step 1'!N177:AK177)</f>
        <v>1572655</v>
      </c>
      <c r="O177" s="24">
        <f>SUM('Step 1'!O177:AL177)</f>
        <v>1572728</v>
      </c>
      <c r="P177" s="24">
        <f>SUM('Step 1'!P177:AM177)</f>
        <v>1572164</v>
      </c>
      <c r="Q177" s="24">
        <f>SUM('Step 1'!Q177:AN177)</f>
        <v>1571170</v>
      </c>
      <c r="R177" s="24">
        <f>SUM('Step 1'!R177:AO177)</f>
        <v>1570207</v>
      </c>
    </row>
    <row r="178" spans="1:18" x14ac:dyDescent="0.35">
      <c r="A178" t="s">
        <v>207</v>
      </c>
      <c r="B178" s="24">
        <f>SUM('Step 1'!B178:Y178)</f>
        <v>1164598</v>
      </c>
      <c r="C178" s="24">
        <f>SUM('Step 1'!C178:Z178)</f>
        <v>1167808</v>
      </c>
      <c r="D178" s="24">
        <f>SUM('Step 1'!D178:AA178)</f>
        <v>1170772</v>
      </c>
      <c r="E178" s="24">
        <f>SUM('Step 1'!E178:AB178)</f>
        <v>1173550</v>
      </c>
      <c r="F178" s="24">
        <f>SUM('Step 1'!F178:AC178)</f>
        <v>1176394</v>
      </c>
      <c r="G178" s="24">
        <f>SUM('Step 1'!G178:AD178)</f>
        <v>1178912</v>
      </c>
      <c r="H178" s="24">
        <f>SUM('Step 1'!H178:AE178)</f>
        <v>1181518</v>
      </c>
      <c r="I178" s="24">
        <f>SUM('Step 1'!I178:AF178)</f>
        <v>1184194</v>
      </c>
      <c r="J178" s="24">
        <f>SUM('Step 1'!J178:AG178)</f>
        <v>1186496</v>
      </c>
      <c r="K178" s="24">
        <f>SUM('Step 1'!K178:AH178)</f>
        <v>1189004</v>
      </c>
      <c r="L178" s="24">
        <f>SUM('Step 1'!L178:AI178)</f>
        <v>1191423</v>
      </c>
      <c r="M178" s="24">
        <f>SUM('Step 1'!M178:AJ178)</f>
        <v>1193581</v>
      </c>
      <c r="N178" s="24">
        <f>SUM('Step 1'!N178:AK178)</f>
        <v>1195522</v>
      </c>
      <c r="O178" s="24">
        <f>SUM('Step 1'!O178:AL178)</f>
        <v>1196295</v>
      </c>
      <c r="P178" s="24">
        <f>SUM('Step 1'!P178:AM178)</f>
        <v>1196386</v>
      </c>
      <c r="Q178" s="24">
        <f>SUM('Step 1'!Q178:AN178)</f>
        <v>1196220</v>
      </c>
      <c r="R178" s="24">
        <f>SUM('Step 1'!R178:AO178)</f>
        <v>1196155</v>
      </c>
    </row>
    <row r="179" spans="1:18" x14ac:dyDescent="0.35">
      <c r="A179" t="s">
        <v>207</v>
      </c>
      <c r="B179" s="24">
        <f>SUM('Step 1'!B179:Y179)</f>
        <v>1164598</v>
      </c>
      <c r="C179" s="24">
        <f>SUM('Step 1'!C179:Z179)</f>
        <v>1167808</v>
      </c>
      <c r="D179" s="24">
        <f>SUM('Step 1'!D179:AA179)</f>
        <v>1170772</v>
      </c>
      <c r="E179" s="24">
        <f>SUM('Step 1'!E179:AB179)</f>
        <v>1173550</v>
      </c>
      <c r="F179" s="24">
        <f>SUM('Step 1'!F179:AC179)</f>
        <v>1176394</v>
      </c>
      <c r="G179" s="24">
        <f>SUM('Step 1'!G179:AD179)</f>
        <v>1178912</v>
      </c>
      <c r="H179" s="24">
        <f>SUM('Step 1'!H179:AE179)</f>
        <v>1181518</v>
      </c>
      <c r="I179" s="24">
        <f>SUM('Step 1'!I179:AF179)</f>
        <v>1184194</v>
      </c>
      <c r="J179" s="24">
        <f>SUM('Step 1'!J179:AG179)</f>
        <v>1186496</v>
      </c>
      <c r="K179" s="24">
        <f>SUM('Step 1'!K179:AH179)</f>
        <v>1189004</v>
      </c>
      <c r="L179" s="24">
        <f>SUM('Step 1'!L179:AI179)</f>
        <v>1191423</v>
      </c>
      <c r="M179" s="24">
        <f>SUM('Step 1'!M179:AJ179)</f>
        <v>1193581</v>
      </c>
      <c r="N179" s="24">
        <f>SUM('Step 1'!N179:AK179)</f>
        <v>1195522</v>
      </c>
      <c r="O179" s="24">
        <f>SUM('Step 1'!O179:AL179)</f>
        <v>1196295</v>
      </c>
      <c r="P179" s="24">
        <f>SUM('Step 1'!P179:AM179)</f>
        <v>1196386</v>
      </c>
      <c r="Q179" s="24">
        <f>SUM('Step 1'!Q179:AN179)</f>
        <v>1196220</v>
      </c>
      <c r="R179" s="24">
        <f>SUM('Step 1'!R179:AO179)</f>
        <v>1196155</v>
      </c>
    </row>
    <row r="180" spans="1:18" x14ac:dyDescent="0.35">
      <c r="A180" t="s">
        <v>208</v>
      </c>
      <c r="B180" s="24">
        <f>SUM('Step 1'!B180:Y180)</f>
        <v>79748</v>
      </c>
      <c r="C180" s="24">
        <f>SUM('Step 1'!C180:Z180)</f>
        <v>79930</v>
      </c>
      <c r="D180" s="24">
        <f>SUM('Step 1'!D180:AA180)</f>
        <v>80095</v>
      </c>
      <c r="E180" s="24">
        <f>SUM('Step 1'!E180:AB180)</f>
        <v>80228</v>
      </c>
      <c r="F180" s="24">
        <f>SUM('Step 1'!F180:AC180)</f>
        <v>80366</v>
      </c>
      <c r="G180" s="24">
        <f>SUM('Step 1'!G180:AD180)</f>
        <v>80469</v>
      </c>
      <c r="H180" s="24">
        <f>SUM('Step 1'!H180:AE180)</f>
        <v>80578</v>
      </c>
      <c r="I180" s="24">
        <f>SUM('Step 1'!I180:AF180)</f>
        <v>80673</v>
      </c>
      <c r="J180" s="24">
        <f>SUM('Step 1'!J180:AG180)</f>
        <v>80779</v>
      </c>
      <c r="K180" s="24">
        <f>SUM('Step 1'!K180:AH180)</f>
        <v>80904</v>
      </c>
      <c r="L180" s="24">
        <f>SUM('Step 1'!L180:AI180)</f>
        <v>81019</v>
      </c>
      <c r="M180" s="24">
        <f>SUM('Step 1'!M180:AJ180)</f>
        <v>81106</v>
      </c>
      <c r="N180" s="24">
        <f>SUM('Step 1'!N180:AK180)</f>
        <v>81165</v>
      </c>
      <c r="O180" s="24">
        <f>SUM('Step 1'!O180:AL180)</f>
        <v>81219</v>
      </c>
      <c r="P180" s="24">
        <f>SUM('Step 1'!P180:AM180)</f>
        <v>81238</v>
      </c>
      <c r="Q180" s="24">
        <f>SUM('Step 1'!Q180:AN180)</f>
        <v>81244</v>
      </c>
      <c r="R180" s="24">
        <f>SUM('Step 1'!R180:AO180)</f>
        <v>81237</v>
      </c>
    </row>
    <row r="181" spans="1:18" x14ac:dyDescent="0.35">
      <c r="A181" t="s">
        <v>209</v>
      </c>
      <c r="B181" s="24">
        <f>SUM('Step 1'!B181:Y181)</f>
        <v>109409</v>
      </c>
      <c r="C181" s="24">
        <f>SUM('Step 1'!C181:Z181)</f>
        <v>109643</v>
      </c>
      <c r="D181" s="24">
        <f>SUM('Step 1'!D181:AA181)</f>
        <v>109876</v>
      </c>
      <c r="E181" s="24">
        <f>SUM('Step 1'!E181:AB181)</f>
        <v>110073</v>
      </c>
      <c r="F181" s="24">
        <f>SUM('Step 1'!F181:AC181)</f>
        <v>110279</v>
      </c>
      <c r="G181" s="24">
        <f>SUM('Step 1'!G181:AD181)</f>
        <v>110462</v>
      </c>
      <c r="H181" s="24">
        <f>SUM('Step 1'!H181:AE181)</f>
        <v>110625</v>
      </c>
      <c r="I181" s="24">
        <f>SUM('Step 1'!I181:AF181)</f>
        <v>110730</v>
      </c>
      <c r="J181" s="24">
        <f>SUM('Step 1'!J181:AG181)</f>
        <v>110862</v>
      </c>
      <c r="K181" s="24">
        <f>SUM('Step 1'!K181:AH181)</f>
        <v>111043</v>
      </c>
      <c r="L181" s="24">
        <f>SUM('Step 1'!L181:AI181)</f>
        <v>111250</v>
      </c>
      <c r="M181" s="24">
        <f>SUM('Step 1'!M181:AJ181)</f>
        <v>111420</v>
      </c>
      <c r="N181" s="24">
        <f>SUM('Step 1'!N181:AK181)</f>
        <v>111511</v>
      </c>
      <c r="O181" s="24">
        <f>SUM('Step 1'!O181:AL181)</f>
        <v>111639</v>
      </c>
      <c r="P181" s="24">
        <f>SUM('Step 1'!P181:AM181)</f>
        <v>111723</v>
      </c>
      <c r="Q181" s="24">
        <f>SUM('Step 1'!Q181:AN181)</f>
        <v>111804</v>
      </c>
      <c r="R181" s="24">
        <f>SUM('Step 1'!R181:AO181)</f>
        <v>111869</v>
      </c>
    </row>
    <row r="182" spans="1:18" x14ac:dyDescent="0.35">
      <c r="A182" t="s">
        <v>210</v>
      </c>
      <c r="B182" s="24">
        <f>SUM('Step 1'!B182:Y182)</f>
        <v>355899</v>
      </c>
      <c r="C182" s="24">
        <f>SUM('Step 1'!C182:Z182)</f>
        <v>356216</v>
      </c>
      <c r="D182" s="24">
        <f>SUM('Step 1'!D182:AA182)</f>
        <v>356590</v>
      </c>
      <c r="E182" s="24">
        <f>SUM('Step 1'!E182:AB182)</f>
        <v>357051</v>
      </c>
      <c r="F182" s="24">
        <f>SUM('Step 1'!F182:AC182)</f>
        <v>357183</v>
      </c>
      <c r="G182" s="24">
        <f>SUM('Step 1'!G182:AD182)</f>
        <v>357239</v>
      </c>
      <c r="H182" s="24">
        <f>SUM('Step 1'!H182:AE182)</f>
        <v>357269</v>
      </c>
      <c r="I182" s="24">
        <f>SUM('Step 1'!I182:AF182)</f>
        <v>357394</v>
      </c>
      <c r="J182" s="24">
        <f>SUM('Step 1'!J182:AG182)</f>
        <v>357337</v>
      </c>
      <c r="K182" s="24">
        <f>SUM('Step 1'!K182:AH182)</f>
        <v>357313</v>
      </c>
      <c r="L182" s="24">
        <f>SUM('Step 1'!L182:AI182)</f>
        <v>357303</v>
      </c>
      <c r="M182" s="24">
        <f>SUM('Step 1'!M182:AJ182)</f>
        <v>357308</v>
      </c>
      <c r="N182" s="24">
        <f>SUM('Step 1'!N182:AK182)</f>
        <v>357153</v>
      </c>
      <c r="O182" s="24">
        <f>SUM('Step 1'!O182:AL182)</f>
        <v>357201</v>
      </c>
      <c r="P182" s="24">
        <f>SUM('Step 1'!P182:AM182)</f>
        <v>357111</v>
      </c>
      <c r="Q182" s="24">
        <f>SUM('Step 1'!Q182:AN182)</f>
        <v>356897</v>
      </c>
      <c r="R182" s="24">
        <f>SUM('Step 1'!R182:AO182)</f>
        <v>356806</v>
      </c>
    </row>
    <row r="183" spans="1:18" x14ac:dyDescent="0.35">
      <c r="A183" t="s">
        <v>68</v>
      </c>
      <c r="B183" s="24">
        <f>SUM('Step 1'!B183:Y183)</f>
        <v>107879189</v>
      </c>
      <c r="C183" s="24">
        <f>SUM('Step 1'!C183:Z183)</f>
        <v>108088456</v>
      </c>
      <c r="D183" s="24">
        <f>SUM('Step 1'!D183:AA183)</f>
        <v>108278602</v>
      </c>
      <c r="E183" s="24">
        <f>SUM('Step 1'!E183:AB183)</f>
        <v>108463401</v>
      </c>
      <c r="F183" s="24">
        <f>SUM('Step 1'!F183:AC183)</f>
        <v>108638469</v>
      </c>
      <c r="G183" s="24">
        <f>SUM('Step 1'!G183:AD183)</f>
        <v>108788886</v>
      </c>
      <c r="H183" s="24">
        <f>SUM('Step 1'!H183:AE183)</f>
        <v>108953375</v>
      </c>
      <c r="I183" s="24">
        <f>SUM('Step 1'!I183:AF183)</f>
        <v>109112977</v>
      </c>
      <c r="J183" s="24">
        <f>SUM('Step 1'!J183:AG183)</f>
        <v>109239900</v>
      </c>
      <c r="K183" s="24">
        <f>SUM('Step 1'!K183:AH183)</f>
        <v>109376528</v>
      </c>
      <c r="L183" s="24">
        <f>SUM('Step 1'!L183:AI183)</f>
        <v>109505444</v>
      </c>
      <c r="M183" s="24">
        <f>SUM('Step 1'!M183:AJ183)</f>
        <v>109616806</v>
      </c>
      <c r="N183" s="24">
        <f>SUM('Step 1'!N183:AK183)</f>
        <v>109712025</v>
      </c>
      <c r="O183" s="24">
        <f>SUM('Step 1'!O183:AL183)</f>
        <v>109787692</v>
      </c>
      <c r="P183" s="24">
        <f>SUM('Step 1'!P183:AM183)</f>
        <v>109813296</v>
      </c>
      <c r="Q183" s="24">
        <f>SUM('Step 1'!Q183:AN183)</f>
        <v>109815303</v>
      </c>
      <c r="R183" s="24">
        <f>SUM('Step 1'!R183:AO183)</f>
        <v>109827824</v>
      </c>
    </row>
    <row r="184" spans="1:18" x14ac:dyDescent="0.35">
      <c r="A184" t="s">
        <v>211</v>
      </c>
      <c r="B184" s="24">
        <f>SUM('Step 1'!B184:Y184)</f>
        <v>5564734</v>
      </c>
      <c r="C184" s="24">
        <f>SUM('Step 1'!C184:Z184)</f>
        <v>5574544</v>
      </c>
      <c r="D184" s="24">
        <f>SUM('Step 1'!D184:AA184)</f>
        <v>5583019</v>
      </c>
      <c r="E184" s="24">
        <f>SUM('Step 1'!E184:AB184)</f>
        <v>5590422</v>
      </c>
      <c r="F184" s="24">
        <f>SUM('Step 1'!F184:AC184)</f>
        <v>5598416</v>
      </c>
      <c r="G184" s="24">
        <f>SUM('Step 1'!G184:AD184)</f>
        <v>5604446</v>
      </c>
      <c r="H184" s="24">
        <f>SUM('Step 1'!H184:AE184)</f>
        <v>5611199</v>
      </c>
      <c r="I184" s="24">
        <f>SUM('Step 1'!I184:AF184)</f>
        <v>5618478</v>
      </c>
      <c r="J184" s="24">
        <f>SUM('Step 1'!J184:AG184)</f>
        <v>5623698</v>
      </c>
      <c r="K184" s="24">
        <f>SUM('Step 1'!K184:AH184)</f>
        <v>5629710</v>
      </c>
      <c r="L184" s="24">
        <f>SUM('Step 1'!L184:AI184)</f>
        <v>5634797</v>
      </c>
      <c r="M184" s="24">
        <f>SUM('Step 1'!M184:AJ184)</f>
        <v>5638644</v>
      </c>
      <c r="N184" s="24">
        <f>SUM('Step 1'!N184:AK184)</f>
        <v>5642187</v>
      </c>
      <c r="O184" s="24">
        <f>SUM('Step 1'!O184:AL184)</f>
        <v>5645785</v>
      </c>
      <c r="P184" s="24">
        <f>SUM('Step 1'!P184:AM184)</f>
        <v>5645599</v>
      </c>
      <c r="Q184" s="24">
        <f>SUM('Step 1'!Q184:AN184)</f>
        <v>5643940</v>
      </c>
      <c r="R184" s="24">
        <f>SUM('Step 1'!R184:AO184)</f>
        <v>5643374</v>
      </c>
    </row>
    <row r="185" spans="1:18" x14ac:dyDescent="0.35">
      <c r="A185" t="s">
        <v>211</v>
      </c>
      <c r="B185" s="24">
        <f>SUM('Step 1'!B185:Y185)</f>
        <v>5564734</v>
      </c>
      <c r="C185" s="24">
        <f>SUM('Step 1'!C185:Z185)</f>
        <v>5574544</v>
      </c>
      <c r="D185" s="24">
        <f>SUM('Step 1'!D185:AA185)</f>
        <v>5583019</v>
      </c>
      <c r="E185" s="24">
        <f>SUM('Step 1'!E185:AB185)</f>
        <v>5590422</v>
      </c>
      <c r="F185" s="24">
        <f>SUM('Step 1'!F185:AC185)</f>
        <v>5598416</v>
      </c>
      <c r="G185" s="24">
        <f>SUM('Step 1'!G185:AD185)</f>
        <v>5604446</v>
      </c>
      <c r="H185" s="24">
        <f>SUM('Step 1'!H185:AE185)</f>
        <v>5611199</v>
      </c>
      <c r="I185" s="24">
        <f>SUM('Step 1'!I185:AF185)</f>
        <v>5618478</v>
      </c>
      <c r="J185" s="24">
        <f>SUM('Step 1'!J185:AG185)</f>
        <v>5623698</v>
      </c>
      <c r="K185" s="24">
        <f>SUM('Step 1'!K185:AH185)</f>
        <v>5629710</v>
      </c>
      <c r="L185" s="24">
        <f>SUM('Step 1'!L185:AI185)</f>
        <v>5634797</v>
      </c>
      <c r="M185" s="24">
        <f>SUM('Step 1'!M185:AJ185)</f>
        <v>5638644</v>
      </c>
      <c r="N185" s="24">
        <f>SUM('Step 1'!N185:AK185)</f>
        <v>5642187</v>
      </c>
      <c r="O185" s="24">
        <f>SUM('Step 1'!O185:AL185)</f>
        <v>5645785</v>
      </c>
      <c r="P185" s="24">
        <f>SUM('Step 1'!P185:AM185)</f>
        <v>5645599</v>
      </c>
      <c r="Q185" s="24">
        <f>SUM('Step 1'!Q185:AN185)</f>
        <v>5643940</v>
      </c>
      <c r="R185" s="24">
        <f>SUM('Step 1'!R185:AO185)</f>
        <v>5643374</v>
      </c>
    </row>
    <row r="186" spans="1:18" x14ac:dyDescent="0.35">
      <c r="A186" t="s">
        <v>212</v>
      </c>
      <c r="B186" s="24">
        <f>SUM('Step 1'!B186:Y186)</f>
        <v>21731056</v>
      </c>
      <c r="C186" s="24">
        <f>SUM('Step 1'!C186:Z186)</f>
        <v>21770742</v>
      </c>
      <c r="D186" s="24">
        <f>SUM('Step 1'!D186:AA186)</f>
        <v>21805575</v>
      </c>
      <c r="E186" s="24">
        <f>SUM('Step 1'!E186:AB186)</f>
        <v>21837068</v>
      </c>
      <c r="F186" s="24">
        <f>SUM('Step 1'!F186:AC186)</f>
        <v>21869765</v>
      </c>
      <c r="G186" s="24">
        <f>SUM('Step 1'!G186:AD186)</f>
        <v>21895446</v>
      </c>
      <c r="H186" s="24">
        <f>SUM('Step 1'!H186:AE186)</f>
        <v>21923953</v>
      </c>
      <c r="I186" s="24">
        <f>SUM('Step 1'!I186:AF186)</f>
        <v>21954136</v>
      </c>
      <c r="J186" s="24">
        <f>SUM('Step 1'!J186:AG186)</f>
        <v>21976455</v>
      </c>
      <c r="K186" s="24">
        <f>SUM('Step 1'!K186:AH186)</f>
        <v>22002075</v>
      </c>
      <c r="L186" s="24">
        <f>SUM('Step 1'!L186:AI186)</f>
        <v>22024804</v>
      </c>
      <c r="M186" s="24">
        <f>SUM('Step 1'!M186:AJ186)</f>
        <v>22043486</v>
      </c>
      <c r="N186" s="24">
        <f>SUM('Step 1'!N186:AK186)</f>
        <v>22060196</v>
      </c>
      <c r="O186" s="24">
        <f>SUM('Step 1'!O186:AL186)</f>
        <v>22074563</v>
      </c>
      <c r="P186" s="24">
        <f>SUM('Step 1'!P186:AM186)</f>
        <v>22075246</v>
      </c>
      <c r="Q186" s="24">
        <f>SUM('Step 1'!Q186:AN186)</f>
        <v>22071007</v>
      </c>
      <c r="R186" s="24">
        <f>SUM('Step 1'!R186:AO186)</f>
        <v>22070373</v>
      </c>
    </row>
    <row r="187" spans="1:18" x14ac:dyDescent="0.35">
      <c r="A187" t="s">
        <v>213</v>
      </c>
      <c r="B187" s="24">
        <f>SUM('Step 1'!B187:Y187)</f>
        <v>20838518</v>
      </c>
      <c r="C187" s="24">
        <f>SUM('Step 1'!C187:Z187)</f>
        <v>20877365</v>
      </c>
      <c r="D187" s="24">
        <f>SUM('Step 1'!D187:AA187)</f>
        <v>20911399</v>
      </c>
      <c r="E187" s="24">
        <f>SUM('Step 1'!E187:AB187)</f>
        <v>20942102</v>
      </c>
      <c r="F187" s="24">
        <f>SUM('Step 1'!F187:AC187)</f>
        <v>20974410</v>
      </c>
      <c r="G187" s="24">
        <f>SUM('Step 1'!G187:AD187)</f>
        <v>20999768</v>
      </c>
      <c r="H187" s="24">
        <f>SUM('Step 1'!H187:AE187)</f>
        <v>21027831</v>
      </c>
      <c r="I187" s="24">
        <f>SUM('Step 1'!I187:AF187)</f>
        <v>21057316</v>
      </c>
      <c r="J187" s="24">
        <f>SUM('Step 1'!J187:AG187)</f>
        <v>21079359</v>
      </c>
      <c r="K187" s="24">
        <f>SUM('Step 1'!K187:AH187)</f>
        <v>21104467</v>
      </c>
      <c r="L187" s="24">
        <f>SUM('Step 1'!L187:AI187)</f>
        <v>21126862</v>
      </c>
      <c r="M187" s="24">
        <f>SUM('Step 1'!M187:AJ187)</f>
        <v>21145064</v>
      </c>
      <c r="N187" s="24">
        <f>SUM('Step 1'!N187:AK187)</f>
        <v>21161409</v>
      </c>
      <c r="O187" s="24">
        <f>SUM('Step 1'!O187:AL187)</f>
        <v>21175422</v>
      </c>
      <c r="P187" s="24">
        <f>SUM('Step 1'!P187:AM187)</f>
        <v>21176069</v>
      </c>
      <c r="Q187" s="24">
        <f>SUM('Step 1'!Q187:AN187)</f>
        <v>21171688</v>
      </c>
      <c r="R187" s="24">
        <f>SUM('Step 1'!R187:AO187)</f>
        <v>21170697</v>
      </c>
    </row>
    <row r="188" spans="1:18" x14ac:dyDescent="0.35">
      <c r="A188" t="s">
        <v>214</v>
      </c>
      <c r="B188" s="24">
        <f>SUM('Step 1'!B188:Y188)</f>
        <v>20215448</v>
      </c>
      <c r="C188" s="24">
        <f>SUM('Step 1'!C188:Z188)</f>
        <v>20253480</v>
      </c>
      <c r="D188" s="24">
        <f>SUM('Step 1'!D188:AA188)</f>
        <v>20286821</v>
      </c>
      <c r="E188" s="24">
        <f>SUM('Step 1'!E188:AB188)</f>
        <v>20316863</v>
      </c>
      <c r="F188" s="24">
        <f>SUM('Step 1'!F188:AC188)</f>
        <v>20348431</v>
      </c>
      <c r="G188" s="24">
        <f>SUM('Step 1'!G188:AD188)</f>
        <v>20373185</v>
      </c>
      <c r="H188" s="24">
        <f>SUM('Step 1'!H188:AE188)</f>
        <v>20400520</v>
      </c>
      <c r="I188" s="24">
        <f>SUM('Step 1'!I188:AF188)</f>
        <v>20429301</v>
      </c>
      <c r="J188" s="24">
        <f>SUM('Step 1'!J188:AG188)</f>
        <v>20450785</v>
      </c>
      <c r="K188" s="24">
        <f>SUM('Step 1'!K188:AH188)</f>
        <v>20475191</v>
      </c>
      <c r="L188" s="24">
        <f>SUM('Step 1'!L188:AI188)</f>
        <v>20497037</v>
      </c>
      <c r="M188" s="24">
        <f>SUM('Step 1'!M188:AJ188)</f>
        <v>20514704</v>
      </c>
      <c r="N188" s="24">
        <f>SUM('Step 1'!N188:AK188)</f>
        <v>20530562</v>
      </c>
      <c r="O188" s="24">
        <f>SUM('Step 1'!O188:AL188)</f>
        <v>20544343</v>
      </c>
      <c r="P188" s="24">
        <f>SUM('Step 1'!P188:AM188)</f>
        <v>20545149</v>
      </c>
      <c r="Q188" s="24">
        <f>SUM('Step 1'!Q188:AN188)</f>
        <v>20540862</v>
      </c>
      <c r="R188" s="24">
        <f>SUM('Step 1'!R188:AO188)</f>
        <v>20539983</v>
      </c>
    </row>
    <row r="189" spans="1:18" x14ac:dyDescent="0.35">
      <c r="A189" t="s">
        <v>215</v>
      </c>
      <c r="B189" s="24">
        <f>SUM('Step 1'!B189:Y189)</f>
        <v>513077</v>
      </c>
      <c r="C189" s="24">
        <f>SUM('Step 1'!C189:Z189)</f>
        <v>514192</v>
      </c>
      <c r="D189" s="24">
        <f>SUM('Step 1'!D189:AA189)</f>
        <v>515169</v>
      </c>
      <c r="E189" s="24">
        <f>SUM('Step 1'!E189:AB189)</f>
        <v>516149</v>
      </c>
      <c r="F189" s="24">
        <f>SUM('Step 1'!F189:AC189)</f>
        <v>517054</v>
      </c>
      <c r="G189" s="24">
        <f>SUM('Step 1'!G189:AD189)</f>
        <v>517873</v>
      </c>
      <c r="H189" s="24">
        <f>SUM('Step 1'!H189:AE189)</f>
        <v>518835</v>
      </c>
      <c r="I189" s="24">
        <f>SUM('Step 1'!I189:AF189)</f>
        <v>519788</v>
      </c>
      <c r="J189" s="24">
        <f>SUM('Step 1'!J189:AG189)</f>
        <v>520575</v>
      </c>
      <c r="K189" s="24">
        <f>SUM('Step 1'!K189:AH189)</f>
        <v>521382</v>
      </c>
      <c r="L189" s="24">
        <f>SUM('Step 1'!L189:AI189)</f>
        <v>522079</v>
      </c>
      <c r="M189" s="24">
        <f>SUM('Step 1'!M189:AJ189)</f>
        <v>522687</v>
      </c>
      <c r="N189" s="24">
        <f>SUM('Step 1'!N189:AK189)</f>
        <v>523320</v>
      </c>
      <c r="O189" s="24">
        <f>SUM('Step 1'!O189:AL189)</f>
        <v>523617</v>
      </c>
      <c r="P189" s="24">
        <f>SUM('Step 1'!P189:AM189)</f>
        <v>523707</v>
      </c>
      <c r="Q189" s="24">
        <f>SUM('Step 1'!Q189:AN189)</f>
        <v>523742</v>
      </c>
      <c r="R189" s="24">
        <f>SUM('Step 1'!R189:AO189)</f>
        <v>523833</v>
      </c>
    </row>
    <row r="190" spans="1:18" x14ac:dyDescent="0.35">
      <c r="A190" t="s">
        <v>216</v>
      </c>
      <c r="B190" s="24">
        <f>SUM('Step 1'!B190:Y190)</f>
        <v>585310</v>
      </c>
      <c r="C190" s="24">
        <f>SUM('Step 1'!C190:Z190)</f>
        <v>586316</v>
      </c>
      <c r="D190" s="24">
        <f>SUM('Step 1'!D190:AA190)</f>
        <v>587237</v>
      </c>
      <c r="E190" s="24">
        <f>SUM('Step 1'!E190:AB190)</f>
        <v>588218</v>
      </c>
      <c r="F190" s="24">
        <f>SUM('Step 1'!F190:AC190)</f>
        <v>588935</v>
      </c>
      <c r="G190" s="24">
        <f>SUM('Step 1'!G190:AD190)</f>
        <v>589565</v>
      </c>
      <c r="H190" s="24">
        <f>SUM('Step 1'!H190:AE190)</f>
        <v>590339</v>
      </c>
      <c r="I190" s="24">
        <f>SUM('Step 1'!I190:AF190)</f>
        <v>590915</v>
      </c>
      <c r="J190" s="24">
        <f>SUM('Step 1'!J190:AG190)</f>
        <v>591453</v>
      </c>
      <c r="K190" s="24">
        <f>SUM('Step 1'!K190:AH190)</f>
        <v>591956</v>
      </c>
      <c r="L190" s="24">
        <f>SUM('Step 1'!L190:AI190)</f>
        <v>592454</v>
      </c>
      <c r="M190" s="24">
        <f>SUM('Step 1'!M190:AJ190)</f>
        <v>592785</v>
      </c>
      <c r="N190" s="24">
        <f>SUM('Step 1'!N190:AK190)</f>
        <v>592896</v>
      </c>
      <c r="O190" s="24">
        <f>SUM('Step 1'!O190:AL190)</f>
        <v>593088</v>
      </c>
      <c r="P190" s="24">
        <f>SUM('Step 1'!P190:AM190)</f>
        <v>593204</v>
      </c>
      <c r="Q190" s="24">
        <f>SUM('Step 1'!Q190:AN190)</f>
        <v>593305</v>
      </c>
      <c r="R190" s="24">
        <f>SUM('Step 1'!R190:AO190)</f>
        <v>593245</v>
      </c>
    </row>
    <row r="191" spans="1:18" x14ac:dyDescent="0.35">
      <c r="A191" t="s">
        <v>217</v>
      </c>
      <c r="B191" s="24">
        <f>SUM('Step 1'!B191:Y191)</f>
        <v>280631</v>
      </c>
      <c r="C191" s="24">
        <f>SUM('Step 1'!C191:Z191)</f>
        <v>281406</v>
      </c>
      <c r="D191" s="24">
        <f>SUM('Step 1'!D191:AA191)</f>
        <v>282149</v>
      </c>
      <c r="E191" s="24">
        <f>SUM('Step 1'!E191:AB191)</f>
        <v>282820</v>
      </c>
      <c r="F191" s="24">
        <f>SUM('Step 1'!F191:AC191)</f>
        <v>283499</v>
      </c>
      <c r="G191" s="24">
        <f>SUM('Step 1'!G191:AD191)</f>
        <v>284047</v>
      </c>
      <c r="H191" s="24">
        <f>SUM('Step 1'!H191:AE191)</f>
        <v>284547</v>
      </c>
      <c r="I191" s="24">
        <f>SUM('Step 1'!I191:AF191)</f>
        <v>284973</v>
      </c>
      <c r="J191" s="24">
        <f>SUM('Step 1'!J191:AG191)</f>
        <v>285271</v>
      </c>
      <c r="K191" s="24">
        <f>SUM('Step 1'!K191:AH191)</f>
        <v>285579</v>
      </c>
      <c r="L191" s="24">
        <f>SUM('Step 1'!L191:AI191)</f>
        <v>285831</v>
      </c>
      <c r="M191" s="24">
        <f>SUM('Step 1'!M191:AJ191)</f>
        <v>286093</v>
      </c>
      <c r="N191" s="24">
        <f>SUM('Step 1'!N191:AK191)</f>
        <v>286237</v>
      </c>
      <c r="O191" s="24">
        <f>SUM('Step 1'!O191:AL191)</f>
        <v>286276</v>
      </c>
      <c r="P191" s="24">
        <f>SUM('Step 1'!P191:AM191)</f>
        <v>286183</v>
      </c>
      <c r="Q191" s="24">
        <f>SUM('Step 1'!Q191:AN191)</f>
        <v>285967</v>
      </c>
      <c r="R191" s="24">
        <f>SUM('Step 1'!R191:AO191)</f>
        <v>285810</v>
      </c>
    </row>
    <row r="192" spans="1:18" x14ac:dyDescent="0.35">
      <c r="A192" t="s">
        <v>217</v>
      </c>
      <c r="B192" s="24">
        <f>SUM('Step 1'!B192:Y192)</f>
        <v>280631</v>
      </c>
      <c r="C192" s="24">
        <f>SUM('Step 1'!C192:Z192)</f>
        <v>281406</v>
      </c>
      <c r="D192" s="24">
        <f>SUM('Step 1'!D192:AA192)</f>
        <v>282149</v>
      </c>
      <c r="E192" s="24">
        <f>SUM('Step 1'!E192:AB192)</f>
        <v>282820</v>
      </c>
      <c r="F192" s="24">
        <f>SUM('Step 1'!F192:AC192)</f>
        <v>283499</v>
      </c>
      <c r="G192" s="24">
        <f>SUM('Step 1'!G192:AD192)</f>
        <v>284047</v>
      </c>
      <c r="H192" s="24">
        <f>SUM('Step 1'!H192:AE192)</f>
        <v>284547</v>
      </c>
      <c r="I192" s="24">
        <f>SUM('Step 1'!I192:AF192)</f>
        <v>284973</v>
      </c>
      <c r="J192" s="24">
        <f>SUM('Step 1'!J192:AG192)</f>
        <v>285271</v>
      </c>
      <c r="K192" s="24">
        <f>SUM('Step 1'!K192:AH192)</f>
        <v>285579</v>
      </c>
      <c r="L192" s="24">
        <f>SUM('Step 1'!L192:AI192)</f>
        <v>285831</v>
      </c>
      <c r="M192" s="24">
        <f>SUM('Step 1'!M192:AJ192)</f>
        <v>286093</v>
      </c>
      <c r="N192" s="24">
        <f>SUM('Step 1'!N192:AK192)</f>
        <v>286237</v>
      </c>
      <c r="O192" s="24">
        <f>SUM('Step 1'!O192:AL192)</f>
        <v>286276</v>
      </c>
      <c r="P192" s="24">
        <f>SUM('Step 1'!P192:AM192)</f>
        <v>286183</v>
      </c>
      <c r="Q192" s="24">
        <f>SUM('Step 1'!Q192:AN192)</f>
        <v>285967</v>
      </c>
      <c r="R192" s="24">
        <f>SUM('Step 1'!R192:AO192)</f>
        <v>285810</v>
      </c>
    </row>
    <row r="193" spans="1:18" x14ac:dyDescent="0.35">
      <c r="A193" t="s">
        <v>218</v>
      </c>
      <c r="B193" s="24">
        <f>SUM('Step 1'!B193:Y193)</f>
        <v>181936</v>
      </c>
      <c r="C193" s="24">
        <f>SUM('Step 1'!C193:Z193)</f>
        <v>182156</v>
      </c>
      <c r="D193" s="24">
        <f>SUM('Step 1'!D193:AA193)</f>
        <v>182408</v>
      </c>
      <c r="E193" s="24">
        <f>SUM('Step 1'!E193:AB193)</f>
        <v>182664</v>
      </c>
      <c r="F193" s="24">
        <f>SUM('Step 1'!F193:AC193)</f>
        <v>182890</v>
      </c>
      <c r="G193" s="24">
        <f>SUM('Step 1'!G193:AD193)</f>
        <v>183050</v>
      </c>
      <c r="H193" s="24">
        <f>SUM('Step 1'!H193:AE193)</f>
        <v>183203</v>
      </c>
      <c r="I193" s="24">
        <f>SUM('Step 1'!I193:AF193)</f>
        <v>183342</v>
      </c>
      <c r="J193" s="24">
        <f>SUM('Step 1'!J193:AG193)</f>
        <v>183593</v>
      </c>
      <c r="K193" s="24">
        <f>SUM('Step 1'!K193:AH193)</f>
        <v>183867</v>
      </c>
      <c r="L193" s="24">
        <f>SUM('Step 1'!L193:AI193)</f>
        <v>184095</v>
      </c>
      <c r="M193" s="24">
        <f>SUM('Step 1'!M193:AJ193)</f>
        <v>184301</v>
      </c>
      <c r="N193" s="24">
        <f>SUM('Step 1'!N193:AK193)</f>
        <v>184485</v>
      </c>
      <c r="O193" s="24">
        <f>SUM('Step 1'!O193:AL193)</f>
        <v>184729</v>
      </c>
      <c r="P193" s="24">
        <f>SUM('Step 1'!P193:AM193)</f>
        <v>184896</v>
      </c>
      <c r="Q193" s="24">
        <f>SUM('Step 1'!Q193:AN193)</f>
        <v>185109</v>
      </c>
      <c r="R193" s="24">
        <f>SUM('Step 1'!R193:AO193)</f>
        <v>185296</v>
      </c>
    </row>
    <row r="194" spans="1:18" x14ac:dyDescent="0.35">
      <c r="A194" t="s">
        <v>219</v>
      </c>
      <c r="B194" s="24">
        <f>SUM('Step 1'!B194:Y194)</f>
        <v>166771</v>
      </c>
      <c r="C194" s="24">
        <f>SUM('Step 1'!C194:Z194)</f>
        <v>167130</v>
      </c>
      <c r="D194" s="24">
        <f>SUM('Step 1'!D194:AA194)</f>
        <v>167494</v>
      </c>
      <c r="E194" s="24">
        <f>SUM('Step 1'!E194:AB194)</f>
        <v>167851</v>
      </c>
      <c r="F194" s="24">
        <f>SUM('Step 1'!F194:AC194)</f>
        <v>168194</v>
      </c>
      <c r="G194" s="24">
        <f>SUM('Step 1'!G194:AD194)</f>
        <v>168493</v>
      </c>
      <c r="H194" s="24">
        <f>SUM('Step 1'!H194:AE194)</f>
        <v>168855</v>
      </c>
      <c r="I194" s="24">
        <f>SUM('Step 1'!I194:AF194)</f>
        <v>169208</v>
      </c>
      <c r="J194" s="24">
        <f>SUM('Step 1'!J194:AG194)</f>
        <v>169505</v>
      </c>
      <c r="K194" s="24">
        <f>SUM('Step 1'!K194:AH194)</f>
        <v>169766</v>
      </c>
      <c r="L194" s="24">
        <f>SUM('Step 1'!L194:AI194)</f>
        <v>169990</v>
      </c>
      <c r="M194" s="24">
        <f>SUM('Step 1'!M194:AJ194)</f>
        <v>170200</v>
      </c>
      <c r="N194" s="24">
        <f>SUM('Step 1'!N194:AK194)</f>
        <v>170407</v>
      </c>
      <c r="O194" s="24">
        <f>SUM('Step 1'!O194:AL194)</f>
        <v>170548</v>
      </c>
      <c r="P194" s="24">
        <f>SUM('Step 1'!P194:AM194)</f>
        <v>170668</v>
      </c>
      <c r="Q194" s="24">
        <f>SUM('Step 1'!Q194:AN194)</f>
        <v>170719</v>
      </c>
      <c r="R194" s="24">
        <f>SUM('Step 1'!R194:AO194)</f>
        <v>170740</v>
      </c>
    </row>
    <row r="195" spans="1:18" x14ac:dyDescent="0.35">
      <c r="A195" t="s">
        <v>219</v>
      </c>
      <c r="B195" s="24">
        <f>SUM('Step 1'!B195:Y195)</f>
        <v>166771</v>
      </c>
      <c r="C195" s="24">
        <f>SUM('Step 1'!C195:Z195)</f>
        <v>167130</v>
      </c>
      <c r="D195" s="24">
        <f>SUM('Step 1'!D195:AA195)</f>
        <v>167494</v>
      </c>
      <c r="E195" s="24">
        <f>SUM('Step 1'!E195:AB195)</f>
        <v>167851</v>
      </c>
      <c r="F195" s="24">
        <f>SUM('Step 1'!F195:AC195)</f>
        <v>168194</v>
      </c>
      <c r="G195" s="24">
        <f>SUM('Step 1'!G195:AD195)</f>
        <v>168493</v>
      </c>
      <c r="H195" s="24">
        <f>SUM('Step 1'!H195:AE195)</f>
        <v>168855</v>
      </c>
      <c r="I195" s="24">
        <f>SUM('Step 1'!I195:AF195)</f>
        <v>169208</v>
      </c>
      <c r="J195" s="24">
        <f>SUM('Step 1'!J195:AG195)</f>
        <v>169505</v>
      </c>
      <c r="K195" s="24">
        <f>SUM('Step 1'!K195:AH195)</f>
        <v>169766</v>
      </c>
      <c r="L195" s="24">
        <f>SUM('Step 1'!L195:AI195)</f>
        <v>169990</v>
      </c>
      <c r="M195" s="24">
        <f>SUM('Step 1'!M195:AJ195)</f>
        <v>170200</v>
      </c>
      <c r="N195" s="24">
        <f>SUM('Step 1'!N195:AK195)</f>
        <v>170407</v>
      </c>
      <c r="O195" s="24">
        <f>SUM('Step 1'!O195:AL195)</f>
        <v>170548</v>
      </c>
      <c r="P195" s="24">
        <f>SUM('Step 1'!P195:AM195)</f>
        <v>170668</v>
      </c>
      <c r="Q195" s="24">
        <f>SUM('Step 1'!Q195:AN195)</f>
        <v>170719</v>
      </c>
      <c r="R195" s="24">
        <f>SUM('Step 1'!R195:AO195)</f>
        <v>170740</v>
      </c>
    </row>
    <row r="196" spans="1:18" x14ac:dyDescent="0.35">
      <c r="A196" t="s">
        <v>220</v>
      </c>
      <c r="B196" s="24">
        <f>SUM('Step 1'!B196:Y196)</f>
        <v>359341</v>
      </c>
      <c r="C196" s="24">
        <f>SUM('Step 1'!C196:Z196)</f>
        <v>359948</v>
      </c>
      <c r="D196" s="24">
        <f>SUM('Step 1'!D196:AA196)</f>
        <v>360583</v>
      </c>
      <c r="E196" s="24">
        <f>SUM('Step 1'!E196:AB196)</f>
        <v>361239</v>
      </c>
      <c r="F196" s="24">
        <f>SUM('Step 1'!F196:AC196)</f>
        <v>361817</v>
      </c>
      <c r="G196" s="24">
        <f>SUM('Step 1'!G196:AD196)</f>
        <v>362333</v>
      </c>
      <c r="H196" s="24">
        <f>SUM('Step 1'!H196:AE196)</f>
        <v>362814</v>
      </c>
      <c r="I196" s="24">
        <f>SUM('Step 1'!I196:AF196)</f>
        <v>363158</v>
      </c>
      <c r="J196" s="24">
        <f>SUM('Step 1'!J196:AG196)</f>
        <v>363476</v>
      </c>
      <c r="K196" s="24">
        <f>SUM('Step 1'!K196:AH196)</f>
        <v>363698</v>
      </c>
      <c r="L196" s="24">
        <f>SUM('Step 1'!L196:AI196)</f>
        <v>363875</v>
      </c>
      <c r="M196" s="24">
        <f>SUM('Step 1'!M196:AJ196)</f>
        <v>364034</v>
      </c>
      <c r="N196" s="24">
        <f>SUM('Step 1'!N196:AK196)</f>
        <v>364205</v>
      </c>
      <c r="O196" s="24">
        <f>SUM('Step 1'!O196:AL196)</f>
        <v>364588</v>
      </c>
      <c r="P196" s="24">
        <f>SUM('Step 1'!P196:AM196)</f>
        <v>364928</v>
      </c>
      <c r="Q196" s="24">
        <f>SUM('Step 1'!Q196:AN196)</f>
        <v>365116</v>
      </c>
      <c r="R196" s="24">
        <f>SUM('Step 1'!R196:AO196)</f>
        <v>365271</v>
      </c>
    </row>
    <row r="197" spans="1:18" x14ac:dyDescent="0.35">
      <c r="A197" t="s">
        <v>220</v>
      </c>
      <c r="B197" s="24">
        <f>SUM('Step 1'!B197:Y197)</f>
        <v>359341</v>
      </c>
      <c r="C197" s="24">
        <f>SUM('Step 1'!C197:Z197)</f>
        <v>359948</v>
      </c>
      <c r="D197" s="24">
        <f>SUM('Step 1'!D197:AA197)</f>
        <v>360583</v>
      </c>
      <c r="E197" s="24">
        <f>SUM('Step 1'!E197:AB197)</f>
        <v>361239</v>
      </c>
      <c r="F197" s="24">
        <f>SUM('Step 1'!F197:AC197)</f>
        <v>361817</v>
      </c>
      <c r="G197" s="24">
        <f>SUM('Step 1'!G197:AD197)</f>
        <v>362333</v>
      </c>
      <c r="H197" s="24">
        <f>SUM('Step 1'!H197:AE197)</f>
        <v>362814</v>
      </c>
      <c r="I197" s="24">
        <f>SUM('Step 1'!I197:AF197)</f>
        <v>363158</v>
      </c>
      <c r="J197" s="24">
        <f>SUM('Step 1'!J197:AG197)</f>
        <v>363476</v>
      </c>
      <c r="K197" s="24">
        <f>SUM('Step 1'!K197:AH197)</f>
        <v>363698</v>
      </c>
      <c r="L197" s="24">
        <f>SUM('Step 1'!L197:AI197)</f>
        <v>363875</v>
      </c>
      <c r="M197" s="24">
        <f>SUM('Step 1'!M197:AJ197)</f>
        <v>364034</v>
      </c>
      <c r="N197" s="24">
        <f>SUM('Step 1'!N197:AK197)</f>
        <v>364205</v>
      </c>
      <c r="O197" s="24">
        <f>SUM('Step 1'!O197:AL197)</f>
        <v>364588</v>
      </c>
      <c r="P197" s="24">
        <f>SUM('Step 1'!P197:AM197)</f>
        <v>364928</v>
      </c>
      <c r="Q197" s="24">
        <f>SUM('Step 1'!Q197:AN197)</f>
        <v>365116</v>
      </c>
      <c r="R197" s="24">
        <f>SUM('Step 1'!R197:AO197)</f>
        <v>365271</v>
      </c>
    </row>
    <row r="198" spans="1:18" x14ac:dyDescent="0.35">
      <c r="A198" t="s">
        <v>221</v>
      </c>
      <c r="B198" s="24">
        <f>SUM('Step 1'!B198:Y198)</f>
        <v>1816298</v>
      </c>
      <c r="C198" s="24">
        <f>SUM('Step 1'!C198:Z198)</f>
        <v>1820550</v>
      </c>
      <c r="D198" s="24">
        <f>SUM('Step 1'!D198:AA198)</f>
        <v>1824757</v>
      </c>
      <c r="E198" s="24">
        <f>SUM('Step 1'!E198:AB198)</f>
        <v>1829030</v>
      </c>
      <c r="F198" s="24">
        <f>SUM('Step 1'!F198:AC198)</f>
        <v>1833095</v>
      </c>
      <c r="G198" s="24">
        <f>SUM('Step 1'!G198:AD198)</f>
        <v>1836729</v>
      </c>
      <c r="H198" s="24">
        <f>SUM('Step 1'!H198:AE198)</f>
        <v>1840264</v>
      </c>
      <c r="I198" s="24">
        <f>SUM('Step 1'!I198:AF198)</f>
        <v>1843356</v>
      </c>
      <c r="J198" s="24">
        <f>SUM('Step 1'!J198:AG198)</f>
        <v>1845973</v>
      </c>
      <c r="K198" s="24">
        <f>SUM('Step 1'!K198:AH198)</f>
        <v>1848254</v>
      </c>
      <c r="L198" s="24">
        <f>SUM('Step 1'!L198:AI198)</f>
        <v>1850262</v>
      </c>
      <c r="M198" s="24">
        <f>SUM('Step 1'!M198:AJ198)</f>
        <v>1852243</v>
      </c>
      <c r="N198" s="24">
        <f>SUM('Step 1'!N198:AK198)</f>
        <v>1854407</v>
      </c>
      <c r="O198" s="24">
        <f>SUM('Step 1'!O198:AL198)</f>
        <v>1856434</v>
      </c>
      <c r="P198" s="24">
        <f>SUM('Step 1'!P198:AM198)</f>
        <v>1857965</v>
      </c>
      <c r="Q198" s="24">
        <f>SUM('Step 1'!Q198:AN198)</f>
        <v>1858781</v>
      </c>
      <c r="R198" s="24">
        <f>SUM('Step 1'!R198:AO198)</f>
        <v>1859760</v>
      </c>
    </row>
    <row r="199" spans="1:18" x14ac:dyDescent="0.35">
      <c r="A199" t="s">
        <v>222</v>
      </c>
      <c r="B199" s="24">
        <f>SUM('Step 1'!B199:Y199)</f>
        <v>1572452</v>
      </c>
      <c r="C199" s="24">
        <f>SUM('Step 1'!C199:Z199)</f>
        <v>1576275</v>
      </c>
      <c r="D199" s="24">
        <f>SUM('Step 1'!D199:AA199)</f>
        <v>1580108</v>
      </c>
      <c r="E199" s="24">
        <f>SUM('Step 1'!E199:AB199)</f>
        <v>1583956</v>
      </c>
      <c r="F199" s="24">
        <f>SUM('Step 1'!F199:AC199)</f>
        <v>1587571</v>
      </c>
      <c r="G199" s="24">
        <f>SUM('Step 1'!G199:AD199)</f>
        <v>1590808</v>
      </c>
      <c r="H199" s="24">
        <f>SUM('Step 1'!H199:AE199)</f>
        <v>1593943</v>
      </c>
      <c r="I199" s="24">
        <f>SUM('Step 1'!I199:AF199)</f>
        <v>1596648</v>
      </c>
      <c r="J199" s="24">
        <f>SUM('Step 1'!J199:AG199)</f>
        <v>1598995</v>
      </c>
      <c r="K199" s="24">
        <f>SUM('Step 1'!K199:AH199)</f>
        <v>1601013</v>
      </c>
      <c r="L199" s="24">
        <f>SUM('Step 1'!L199:AI199)</f>
        <v>1602834</v>
      </c>
      <c r="M199" s="24">
        <f>SUM('Step 1'!M199:AJ199)</f>
        <v>1604564</v>
      </c>
      <c r="N199" s="24">
        <f>SUM('Step 1'!N199:AK199)</f>
        <v>1606455</v>
      </c>
      <c r="O199" s="24">
        <f>SUM('Step 1'!O199:AL199)</f>
        <v>1608175</v>
      </c>
      <c r="P199" s="24">
        <f>SUM('Step 1'!P199:AM199)</f>
        <v>1609544</v>
      </c>
      <c r="Q199" s="24">
        <f>SUM('Step 1'!Q199:AN199)</f>
        <v>1610233</v>
      </c>
      <c r="R199" s="24">
        <f>SUM('Step 1'!R199:AO199)</f>
        <v>1610957</v>
      </c>
    </row>
    <row r="200" spans="1:18" x14ac:dyDescent="0.35">
      <c r="A200" t="s">
        <v>223</v>
      </c>
      <c r="B200" s="24">
        <f>SUM('Step 1'!B200:Y200)</f>
        <v>319058</v>
      </c>
      <c r="C200" s="24">
        <f>SUM('Step 1'!C200:Z200)</f>
        <v>319057</v>
      </c>
      <c r="D200" s="24">
        <f>SUM('Step 1'!D200:AA200)</f>
        <v>319026</v>
      </c>
      <c r="E200" s="24">
        <f>SUM('Step 1'!E200:AB200)</f>
        <v>319104</v>
      </c>
      <c r="F200" s="24">
        <f>SUM('Step 1'!F200:AC200)</f>
        <v>319132</v>
      </c>
      <c r="G200" s="24">
        <f>SUM('Step 1'!G200:AD200)</f>
        <v>319153</v>
      </c>
      <c r="H200" s="24">
        <f>SUM('Step 1'!H200:AE200)</f>
        <v>319234</v>
      </c>
      <c r="I200" s="24">
        <f>SUM('Step 1'!I200:AF200)</f>
        <v>319147</v>
      </c>
      <c r="J200" s="24">
        <f>SUM('Step 1'!J200:AG200)</f>
        <v>319098</v>
      </c>
      <c r="K200" s="24">
        <f>SUM('Step 1'!K200:AH200)</f>
        <v>319033</v>
      </c>
      <c r="L200" s="24">
        <f>SUM('Step 1'!L200:AI200)</f>
        <v>319047</v>
      </c>
      <c r="M200" s="24">
        <f>SUM('Step 1'!M200:AJ200)</f>
        <v>318973</v>
      </c>
      <c r="N200" s="24">
        <f>SUM('Step 1'!N200:AK200)</f>
        <v>318873</v>
      </c>
      <c r="O200" s="24">
        <f>SUM('Step 1'!O200:AL200)</f>
        <v>318762</v>
      </c>
      <c r="P200" s="24">
        <f>SUM('Step 1'!P200:AM200)</f>
        <v>318421</v>
      </c>
      <c r="Q200" s="24">
        <f>SUM('Step 1'!Q200:AN200)</f>
        <v>317953</v>
      </c>
      <c r="R200" s="24">
        <f>SUM('Step 1'!R200:AO200)</f>
        <v>317929</v>
      </c>
    </row>
    <row r="201" spans="1:18" x14ac:dyDescent="0.35">
      <c r="A201" t="s">
        <v>224</v>
      </c>
      <c r="B201" s="24">
        <f>SUM('Step 1'!B201:Y201)</f>
        <v>348445</v>
      </c>
      <c r="C201" s="24">
        <f>SUM('Step 1'!C201:Z201)</f>
        <v>348960</v>
      </c>
      <c r="D201" s="24">
        <f>SUM('Step 1'!D201:AA201)</f>
        <v>349391</v>
      </c>
      <c r="E201" s="24">
        <f>SUM('Step 1'!E201:AB201)</f>
        <v>349682</v>
      </c>
      <c r="F201" s="24">
        <f>SUM('Step 1'!F201:AC201)</f>
        <v>349979</v>
      </c>
      <c r="G201" s="24">
        <f>SUM('Step 1'!G201:AD201)</f>
        <v>350054</v>
      </c>
      <c r="H201" s="24">
        <f>SUM('Step 1'!H201:AE201)</f>
        <v>350112</v>
      </c>
      <c r="I201" s="24">
        <f>SUM('Step 1'!I201:AF201)</f>
        <v>350094</v>
      </c>
      <c r="J201" s="24">
        <f>SUM('Step 1'!J201:AG201)</f>
        <v>350209</v>
      </c>
      <c r="K201" s="24">
        <f>SUM('Step 1'!K201:AH201)</f>
        <v>350167</v>
      </c>
      <c r="L201" s="24">
        <f>SUM('Step 1'!L201:AI201)</f>
        <v>350259</v>
      </c>
      <c r="M201" s="24">
        <f>SUM('Step 1'!M201:AJ201)</f>
        <v>350288</v>
      </c>
      <c r="N201" s="24">
        <f>SUM('Step 1'!N201:AK201)</f>
        <v>350120</v>
      </c>
      <c r="O201" s="24">
        <f>SUM('Step 1'!O201:AL201)</f>
        <v>349937</v>
      </c>
      <c r="P201" s="24">
        <f>SUM('Step 1'!P201:AM201)</f>
        <v>349637</v>
      </c>
      <c r="Q201" s="24">
        <f>SUM('Step 1'!Q201:AN201)</f>
        <v>349320</v>
      </c>
      <c r="R201" s="24">
        <f>SUM('Step 1'!R201:AO201)</f>
        <v>348914</v>
      </c>
    </row>
    <row r="202" spans="1:18" x14ac:dyDescent="0.35">
      <c r="A202" t="s">
        <v>225</v>
      </c>
      <c r="B202" s="24">
        <f>SUM('Step 1'!B202:Y202)</f>
        <v>801715</v>
      </c>
      <c r="C202" s="24">
        <f>SUM('Step 1'!C202:Z202)</f>
        <v>803124</v>
      </c>
      <c r="D202" s="24">
        <f>SUM('Step 1'!D202:AA202)</f>
        <v>804377</v>
      </c>
      <c r="E202" s="24">
        <f>SUM('Step 1'!E202:AB202)</f>
        <v>805413</v>
      </c>
      <c r="F202" s="24">
        <f>SUM('Step 1'!F202:AC202)</f>
        <v>806554</v>
      </c>
      <c r="G202" s="24">
        <f>SUM('Step 1'!G202:AD202)</f>
        <v>807385</v>
      </c>
      <c r="H202" s="24">
        <f>SUM('Step 1'!H202:AE202)</f>
        <v>808355</v>
      </c>
      <c r="I202" s="24">
        <f>SUM('Step 1'!I202:AF202)</f>
        <v>809355</v>
      </c>
      <c r="J202" s="24">
        <f>SUM('Step 1'!J202:AG202)</f>
        <v>810080</v>
      </c>
      <c r="K202" s="24">
        <f>SUM('Step 1'!K202:AH202)</f>
        <v>810956</v>
      </c>
      <c r="L202" s="24">
        <f>SUM('Step 1'!L202:AI202)</f>
        <v>811703</v>
      </c>
      <c r="M202" s="24">
        <f>SUM('Step 1'!M202:AJ202)</f>
        <v>812305</v>
      </c>
      <c r="N202" s="24">
        <f>SUM('Step 1'!N202:AK202)</f>
        <v>812773</v>
      </c>
      <c r="O202" s="24">
        <f>SUM('Step 1'!O202:AL202)</f>
        <v>813312</v>
      </c>
      <c r="P202" s="24">
        <f>SUM('Step 1'!P202:AM202)</f>
        <v>813391</v>
      </c>
      <c r="Q202" s="24">
        <f>SUM('Step 1'!Q202:AN202)</f>
        <v>813193</v>
      </c>
      <c r="R202" s="24">
        <f>SUM('Step 1'!R202:AO202)</f>
        <v>813154</v>
      </c>
    </row>
    <row r="203" spans="1:18" x14ac:dyDescent="0.35">
      <c r="B203" s="24"/>
      <c r="C203" s="24"/>
      <c r="D203" s="24"/>
      <c r="E203" s="24"/>
      <c r="F203" s="24"/>
      <c r="G203" s="24"/>
      <c r="H203" s="24"/>
      <c r="I203" s="24"/>
    </row>
    <row r="204" spans="1:18" x14ac:dyDescent="0.35">
      <c r="B204" s="24"/>
      <c r="C204" s="24"/>
      <c r="D204" s="24"/>
      <c r="E204" s="24"/>
      <c r="F204" s="24"/>
      <c r="G204" s="24"/>
      <c r="H204" s="24"/>
      <c r="I204" s="24"/>
    </row>
    <row r="205" spans="1:18" x14ac:dyDescent="0.35">
      <c r="B205" s="24"/>
      <c r="C205" s="24"/>
      <c r="D205" s="24"/>
      <c r="E205" s="24"/>
      <c r="F205" s="24"/>
      <c r="G205" s="24"/>
      <c r="H205" s="24"/>
      <c r="I205" s="24"/>
    </row>
    <row r="206" spans="1:18" x14ac:dyDescent="0.35">
      <c r="B206" s="24"/>
      <c r="C206" s="24"/>
      <c r="D206" s="24"/>
      <c r="E206" s="24"/>
      <c r="F206" s="24"/>
      <c r="G206" s="24"/>
      <c r="H206" s="24"/>
      <c r="I206" s="24"/>
    </row>
    <row r="207" spans="1:18" x14ac:dyDescent="0.35">
      <c r="B207" s="24"/>
      <c r="C207" s="24"/>
      <c r="D207" s="24"/>
      <c r="E207" s="24"/>
      <c r="F207" s="24"/>
      <c r="G207" s="24"/>
      <c r="H207" s="24"/>
      <c r="I207" s="24"/>
    </row>
    <row r="208" spans="1:18" x14ac:dyDescent="0.35">
      <c r="B208" s="24"/>
      <c r="C208" s="24"/>
      <c r="D208" s="24"/>
      <c r="E208" s="24"/>
      <c r="F208" s="24"/>
      <c r="G208" s="24"/>
      <c r="H208" s="24"/>
      <c r="I208" s="24"/>
    </row>
    <row r="209" spans="2:9" x14ac:dyDescent="0.35">
      <c r="B209" s="24"/>
      <c r="C209" s="24"/>
      <c r="D209" s="24"/>
      <c r="E209" s="24"/>
      <c r="F209" s="24"/>
      <c r="G209" s="24"/>
      <c r="H209" s="24"/>
      <c r="I209" s="24"/>
    </row>
    <row r="210" spans="2:9" x14ac:dyDescent="0.35">
      <c r="B210" s="24"/>
      <c r="C210" s="24"/>
      <c r="D210" s="24"/>
      <c r="E210" s="24"/>
      <c r="F210" s="24"/>
      <c r="G210" s="24"/>
      <c r="H210" s="24"/>
      <c r="I210" s="24"/>
    </row>
    <row r="211" spans="2:9" x14ac:dyDescent="0.35">
      <c r="B211" s="24"/>
      <c r="C211" s="24"/>
      <c r="D211" s="24"/>
      <c r="E211" s="24"/>
      <c r="F211" s="24"/>
      <c r="G211" s="24"/>
      <c r="H211" s="24"/>
      <c r="I211" s="24"/>
    </row>
    <row r="212" spans="2:9" x14ac:dyDescent="0.35">
      <c r="B212" s="24"/>
      <c r="C212" s="24"/>
      <c r="D212" s="24"/>
      <c r="E212" s="24"/>
      <c r="F212" s="24"/>
      <c r="G212" s="24"/>
      <c r="H212" s="24"/>
      <c r="I212" s="24"/>
    </row>
    <row r="213" spans="2:9" x14ac:dyDescent="0.35">
      <c r="B213" s="24"/>
      <c r="C213" s="24"/>
      <c r="D213" s="24"/>
      <c r="E213" s="24"/>
      <c r="F213" s="24"/>
      <c r="G213" s="24"/>
      <c r="H213" s="24"/>
      <c r="I213" s="24"/>
    </row>
    <row r="214" spans="2:9" x14ac:dyDescent="0.35">
      <c r="B214" s="24"/>
      <c r="C214" s="24"/>
      <c r="D214" s="24"/>
      <c r="E214" s="24"/>
      <c r="F214" s="24"/>
      <c r="G214" s="24"/>
      <c r="H214" s="24"/>
      <c r="I214" s="24"/>
    </row>
    <row r="215" spans="2:9" x14ac:dyDescent="0.35">
      <c r="B215" s="24"/>
      <c r="C215" s="24"/>
      <c r="D215" s="24"/>
      <c r="E215" s="24"/>
      <c r="F215" s="24"/>
      <c r="G215" s="24"/>
      <c r="H215" s="24"/>
      <c r="I215" s="24"/>
    </row>
    <row r="216" spans="2:9" x14ac:dyDescent="0.35">
      <c r="B216" s="24"/>
      <c r="C216" s="24"/>
      <c r="D216" s="24"/>
      <c r="E216" s="24"/>
      <c r="F216" s="24"/>
      <c r="G216" s="24"/>
      <c r="H216" s="24"/>
      <c r="I216" s="24"/>
    </row>
    <row r="217" spans="2:9" x14ac:dyDescent="0.35">
      <c r="B217" s="24"/>
      <c r="C217" s="24"/>
      <c r="D217" s="24"/>
      <c r="E217" s="24"/>
      <c r="F217" s="24"/>
      <c r="G217" s="24"/>
      <c r="H217" s="24"/>
      <c r="I217" s="24"/>
    </row>
    <row r="218" spans="2:9" x14ac:dyDescent="0.35">
      <c r="B218" s="24"/>
      <c r="C218" s="24"/>
      <c r="D218" s="24"/>
      <c r="E218" s="24"/>
      <c r="F218" s="24"/>
      <c r="G218" s="24"/>
      <c r="H218" s="24"/>
      <c r="I218" s="24"/>
    </row>
    <row r="219" spans="2:9" x14ac:dyDescent="0.35">
      <c r="B219" s="24"/>
      <c r="C219" s="24"/>
      <c r="D219" s="24"/>
      <c r="E219" s="24"/>
      <c r="F219" s="24"/>
      <c r="G219" s="24"/>
      <c r="H219" s="24"/>
      <c r="I219" s="24"/>
    </row>
    <row r="220" spans="2:9" x14ac:dyDescent="0.35">
      <c r="B220" s="24"/>
      <c r="C220" s="24"/>
      <c r="D220" s="24"/>
      <c r="E220" s="24"/>
      <c r="F220" s="24"/>
      <c r="G220" s="24"/>
      <c r="H220" s="24"/>
      <c r="I220" s="24"/>
    </row>
    <row r="221" spans="2:9" x14ac:dyDescent="0.35">
      <c r="B221" s="24"/>
      <c r="C221" s="24"/>
      <c r="D221" s="24"/>
      <c r="E221" s="24"/>
      <c r="F221" s="24"/>
      <c r="G221" s="24"/>
      <c r="H221" s="24"/>
      <c r="I221" s="24"/>
    </row>
    <row r="222" spans="2:9" x14ac:dyDescent="0.35">
      <c r="B222" s="24"/>
      <c r="C222" s="24"/>
      <c r="D222" s="24"/>
      <c r="E222" s="24"/>
      <c r="F222" s="24"/>
      <c r="G222" s="24"/>
      <c r="H222" s="24"/>
      <c r="I222" s="24"/>
    </row>
    <row r="223" spans="2:9" x14ac:dyDescent="0.35">
      <c r="B223" s="24"/>
      <c r="C223" s="24"/>
      <c r="D223" s="24"/>
      <c r="E223" s="24"/>
      <c r="F223" s="24"/>
      <c r="G223" s="24"/>
      <c r="H223" s="24"/>
      <c r="I223" s="24"/>
    </row>
    <row r="224" spans="2:9" x14ac:dyDescent="0.35">
      <c r="B224" s="24"/>
      <c r="C224" s="24"/>
      <c r="D224" s="24"/>
      <c r="E224" s="24"/>
      <c r="F224" s="24"/>
      <c r="G224" s="24"/>
      <c r="H224" s="24"/>
      <c r="I224" s="24"/>
    </row>
    <row r="225" spans="2:9" x14ac:dyDescent="0.35">
      <c r="B225" s="24"/>
      <c r="C225" s="24"/>
      <c r="D225" s="24"/>
      <c r="E225" s="24"/>
      <c r="F225" s="24"/>
      <c r="G225" s="24"/>
      <c r="H225" s="24"/>
      <c r="I225" s="24"/>
    </row>
    <row r="226" spans="2:9" x14ac:dyDescent="0.35">
      <c r="B226" s="24"/>
      <c r="C226" s="24"/>
      <c r="D226" s="24"/>
      <c r="E226" s="24"/>
      <c r="F226" s="24"/>
      <c r="G226" s="24"/>
      <c r="H226" s="24"/>
      <c r="I226" s="24"/>
    </row>
    <row r="227" spans="2:9" x14ac:dyDescent="0.35">
      <c r="B227" s="24"/>
      <c r="C227" s="24"/>
      <c r="D227" s="24"/>
      <c r="E227" s="24"/>
      <c r="F227" s="24"/>
      <c r="G227" s="24"/>
      <c r="H227" s="24"/>
      <c r="I227" s="24"/>
    </row>
    <row r="228" spans="2:9" x14ac:dyDescent="0.35">
      <c r="B228" s="24"/>
      <c r="C228" s="24"/>
      <c r="D228" s="24"/>
      <c r="E228" s="24"/>
      <c r="F228" s="24"/>
      <c r="G228" s="24"/>
      <c r="H228" s="24"/>
      <c r="I228" s="24"/>
    </row>
    <row r="229" spans="2:9" x14ac:dyDescent="0.35">
      <c r="B229" s="24"/>
      <c r="C229" s="24"/>
      <c r="D229" s="24"/>
      <c r="E229" s="24"/>
      <c r="F229" s="24"/>
      <c r="G229" s="24"/>
      <c r="H229" s="24"/>
      <c r="I229" s="24"/>
    </row>
    <row r="230" spans="2:9" x14ac:dyDescent="0.35">
      <c r="B230" s="24"/>
      <c r="C230" s="24"/>
      <c r="D230" s="24"/>
      <c r="E230" s="24"/>
      <c r="F230" s="24"/>
      <c r="G230" s="24"/>
      <c r="H230" s="24"/>
      <c r="I230" s="24"/>
    </row>
    <row r="231" spans="2:9" x14ac:dyDescent="0.35">
      <c r="B231" s="24"/>
      <c r="C231" s="24"/>
      <c r="D231" s="24"/>
      <c r="E231" s="24"/>
      <c r="F231" s="24"/>
      <c r="G231" s="24"/>
      <c r="H231" s="24"/>
      <c r="I231" s="24"/>
    </row>
    <row r="232" spans="2:9" x14ac:dyDescent="0.35">
      <c r="B232" s="24"/>
      <c r="C232" s="24"/>
      <c r="D232" s="24"/>
      <c r="E232" s="24"/>
      <c r="F232" s="24"/>
      <c r="G232" s="24"/>
      <c r="H232" s="24"/>
      <c r="I232" s="24"/>
    </row>
    <row r="233" spans="2:9" x14ac:dyDescent="0.35">
      <c r="B233" s="24"/>
      <c r="C233" s="24"/>
      <c r="D233" s="24"/>
      <c r="E233" s="24"/>
      <c r="F233" s="24"/>
      <c r="G233" s="24"/>
      <c r="H233" s="24"/>
      <c r="I233" s="24"/>
    </row>
    <row r="234" spans="2:9" x14ac:dyDescent="0.35">
      <c r="B234" s="24"/>
      <c r="C234" s="24"/>
      <c r="D234" s="24"/>
      <c r="E234" s="24"/>
      <c r="F234" s="24"/>
      <c r="G234" s="24"/>
      <c r="H234" s="24"/>
      <c r="I234" s="24"/>
    </row>
    <row r="235" spans="2:9" x14ac:dyDescent="0.35">
      <c r="B235" s="24"/>
      <c r="C235" s="24"/>
      <c r="D235" s="24"/>
      <c r="E235" s="24"/>
      <c r="F235" s="24"/>
      <c r="G235" s="24"/>
      <c r="H235" s="24"/>
      <c r="I235" s="24"/>
    </row>
    <row r="236" spans="2:9" x14ac:dyDescent="0.35">
      <c r="B236" s="24"/>
      <c r="C236" s="24"/>
      <c r="D236" s="24"/>
      <c r="E236" s="24"/>
      <c r="F236" s="24"/>
      <c r="G236" s="24"/>
      <c r="H236" s="24"/>
      <c r="I236" s="24"/>
    </row>
    <row r="237" spans="2:9" x14ac:dyDescent="0.35">
      <c r="B237" s="24"/>
      <c r="C237" s="24"/>
      <c r="D237" s="24"/>
      <c r="E237" s="24"/>
      <c r="F237" s="24"/>
      <c r="G237" s="24"/>
      <c r="H237" s="24"/>
      <c r="I237" s="24"/>
    </row>
    <row r="238" spans="2:9" x14ac:dyDescent="0.35">
      <c r="B238" s="24"/>
      <c r="C238" s="24"/>
      <c r="D238" s="24"/>
      <c r="E238" s="24"/>
      <c r="F238" s="24"/>
      <c r="G238" s="24"/>
      <c r="H238" s="24"/>
      <c r="I238" s="24"/>
    </row>
    <row r="239" spans="2:9" x14ac:dyDescent="0.35">
      <c r="B239" s="24"/>
      <c r="C239" s="24"/>
      <c r="D239" s="24"/>
      <c r="E239" s="24"/>
      <c r="F239" s="24"/>
      <c r="G239" s="24"/>
      <c r="H239" s="24"/>
      <c r="I239" s="24"/>
    </row>
    <row r="240" spans="2:9" x14ac:dyDescent="0.35">
      <c r="B240" s="24"/>
      <c r="C240" s="24"/>
      <c r="D240" s="24"/>
      <c r="E240" s="24"/>
      <c r="F240" s="24"/>
      <c r="G240" s="24"/>
      <c r="H240" s="24"/>
      <c r="I240" s="24"/>
    </row>
    <row r="241" spans="2:9" x14ac:dyDescent="0.35">
      <c r="B241" s="24"/>
      <c r="C241" s="24"/>
      <c r="D241" s="24"/>
      <c r="E241" s="24"/>
      <c r="F241" s="24"/>
      <c r="G241" s="24"/>
      <c r="H241" s="24"/>
      <c r="I241" s="24"/>
    </row>
    <row r="242" spans="2:9" x14ac:dyDescent="0.35">
      <c r="B242" s="24"/>
      <c r="C242" s="24"/>
      <c r="D242" s="24"/>
      <c r="E242" s="24"/>
      <c r="F242" s="24"/>
      <c r="G242" s="24"/>
      <c r="H242" s="24"/>
      <c r="I242" s="24"/>
    </row>
    <row r="243" spans="2:9" x14ac:dyDescent="0.35">
      <c r="B243" s="24"/>
      <c r="C243" s="24"/>
      <c r="D243" s="24"/>
      <c r="E243" s="24"/>
      <c r="F243" s="24"/>
      <c r="G243" s="24"/>
      <c r="H243" s="24"/>
      <c r="I243" s="24"/>
    </row>
    <row r="244" spans="2:9" x14ac:dyDescent="0.35">
      <c r="B244" s="24"/>
      <c r="C244" s="24"/>
      <c r="D244" s="24"/>
      <c r="E244" s="24"/>
      <c r="F244" s="24"/>
      <c r="G244" s="24"/>
      <c r="H244" s="24"/>
      <c r="I244" s="24"/>
    </row>
    <row r="245" spans="2:9" x14ac:dyDescent="0.35">
      <c r="B245" s="24"/>
      <c r="C245" s="24"/>
      <c r="D245" s="24"/>
      <c r="E245" s="24"/>
      <c r="F245" s="24"/>
      <c r="G245" s="24"/>
      <c r="H245" s="24"/>
      <c r="I245" s="24"/>
    </row>
    <row r="246" spans="2:9" x14ac:dyDescent="0.35">
      <c r="B246" s="24"/>
      <c r="C246" s="24"/>
      <c r="D246" s="24"/>
      <c r="E246" s="24"/>
      <c r="F246" s="24"/>
      <c r="G246" s="24"/>
      <c r="H246" s="24"/>
      <c r="I246" s="24"/>
    </row>
    <row r="247" spans="2:9" x14ac:dyDescent="0.35">
      <c r="B247" s="24"/>
      <c r="C247" s="24"/>
      <c r="D247" s="24"/>
      <c r="E247" s="24"/>
      <c r="F247" s="24"/>
      <c r="G247" s="24"/>
      <c r="H247" s="24"/>
      <c r="I247" s="24"/>
    </row>
    <row r="248" spans="2:9" x14ac:dyDescent="0.35">
      <c r="B248" s="24"/>
      <c r="C248" s="24"/>
      <c r="D248" s="24"/>
      <c r="E248" s="24"/>
      <c r="F248" s="24"/>
      <c r="G248" s="24"/>
      <c r="H248" s="24"/>
      <c r="I248" s="24"/>
    </row>
    <row r="249" spans="2:9" x14ac:dyDescent="0.35">
      <c r="B249" s="24"/>
      <c r="C249" s="24"/>
      <c r="D249" s="24"/>
      <c r="E249" s="24"/>
      <c r="F249" s="24"/>
      <c r="G249" s="24"/>
      <c r="H249" s="24"/>
      <c r="I249" s="24"/>
    </row>
    <row r="250" spans="2:9" x14ac:dyDescent="0.35">
      <c r="B250" s="24"/>
      <c r="C250" s="24"/>
      <c r="D250" s="24"/>
      <c r="E250" s="24"/>
      <c r="F250" s="24"/>
      <c r="G250" s="24"/>
      <c r="H250" s="24"/>
      <c r="I250" s="24"/>
    </row>
    <row r="251" spans="2:9" x14ac:dyDescent="0.35">
      <c r="B251" s="24"/>
      <c r="C251" s="24"/>
      <c r="D251" s="24"/>
      <c r="E251" s="24"/>
      <c r="F251" s="24"/>
      <c r="G251" s="24"/>
      <c r="H251" s="24"/>
      <c r="I251" s="24"/>
    </row>
    <row r="252" spans="2:9" x14ac:dyDescent="0.35">
      <c r="B252" s="24"/>
      <c r="C252" s="24"/>
      <c r="D252" s="24"/>
      <c r="E252" s="24"/>
      <c r="F252" s="24"/>
      <c r="G252" s="24"/>
      <c r="H252" s="24"/>
      <c r="I252" s="24"/>
    </row>
    <row r="253" spans="2:9" x14ac:dyDescent="0.35">
      <c r="B253" s="24"/>
      <c r="C253" s="24"/>
      <c r="D253" s="24"/>
      <c r="E253" s="24"/>
      <c r="F253" s="24"/>
      <c r="G253" s="24"/>
      <c r="H253" s="24"/>
      <c r="I253" s="24"/>
    </row>
    <row r="254" spans="2:9" x14ac:dyDescent="0.35">
      <c r="B254" s="24"/>
      <c r="C254" s="24"/>
      <c r="D254" s="24"/>
      <c r="E254" s="24"/>
      <c r="F254" s="24"/>
      <c r="G254" s="24"/>
      <c r="H254" s="24"/>
      <c r="I254" s="24"/>
    </row>
    <row r="255" spans="2:9" x14ac:dyDescent="0.35">
      <c r="B255" s="24"/>
      <c r="C255" s="24"/>
      <c r="D255" s="24"/>
      <c r="E255" s="24"/>
      <c r="F255" s="24"/>
      <c r="G255" s="24"/>
      <c r="H255" s="24"/>
      <c r="I255" s="24"/>
    </row>
    <row r="256" spans="2:9" x14ac:dyDescent="0.35">
      <c r="B256" s="24"/>
      <c r="C256" s="24"/>
      <c r="D256" s="24"/>
      <c r="E256" s="24"/>
      <c r="F256" s="24"/>
      <c r="G256" s="24"/>
      <c r="H256" s="24"/>
      <c r="I256" s="24"/>
    </row>
    <row r="257" spans="2:9" x14ac:dyDescent="0.35">
      <c r="B257" s="24"/>
      <c r="C257" s="24"/>
      <c r="D257" s="24"/>
      <c r="E257" s="24"/>
      <c r="F257" s="24"/>
      <c r="G257" s="24"/>
      <c r="H257" s="24"/>
      <c r="I257" s="24"/>
    </row>
    <row r="258" spans="2:9" x14ac:dyDescent="0.35">
      <c r="B258" s="24"/>
      <c r="C258" s="24"/>
      <c r="D258" s="24"/>
      <c r="E258" s="24"/>
      <c r="F258" s="24"/>
      <c r="G258" s="24"/>
      <c r="H258" s="24"/>
      <c r="I258" s="24"/>
    </row>
    <row r="259" spans="2:9" x14ac:dyDescent="0.35">
      <c r="B259" s="24"/>
      <c r="C259" s="24"/>
      <c r="D259" s="24"/>
      <c r="E259" s="24"/>
      <c r="F259" s="24"/>
      <c r="G259" s="24"/>
      <c r="H259" s="24"/>
      <c r="I259" s="24"/>
    </row>
    <row r="260" spans="2:9" x14ac:dyDescent="0.35">
      <c r="B260" s="24"/>
      <c r="C260" s="24"/>
      <c r="D260" s="24"/>
      <c r="E260" s="24"/>
      <c r="F260" s="24"/>
      <c r="G260" s="24"/>
      <c r="H260" s="24"/>
      <c r="I260" s="24"/>
    </row>
    <row r="261" spans="2:9" x14ac:dyDescent="0.35">
      <c r="B261" s="24"/>
      <c r="C261" s="24"/>
      <c r="D261" s="24"/>
      <c r="E261" s="24"/>
      <c r="F261" s="24"/>
      <c r="G261" s="24"/>
      <c r="H261" s="24"/>
      <c r="I261" s="24"/>
    </row>
    <row r="262" spans="2:9" x14ac:dyDescent="0.35">
      <c r="B262" s="24"/>
      <c r="C262" s="24"/>
      <c r="D262" s="24"/>
      <c r="E262" s="24"/>
      <c r="F262" s="24"/>
      <c r="G262" s="24"/>
      <c r="H262" s="24"/>
      <c r="I262" s="24"/>
    </row>
    <row r="263" spans="2:9" x14ac:dyDescent="0.35">
      <c r="B263" s="24"/>
      <c r="C263" s="24"/>
      <c r="D263" s="24"/>
      <c r="E263" s="24"/>
      <c r="F263" s="24"/>
      <c r="G263" s="24"/>
      <c r="H263" s="24"/>
      <c r="I263" s="24"/>
    </row>
    <row r="264" spans="2:9" x14ac:dyDescent="0.35">
      <c r="B264" s="24"/>
      <c r="C264" s="24"/>
      <c r="D264" s="24"/>
      <c r="E264" s="24"/>
      <c r="F264" s="24"/>
      <c r="G264" s="24"/>
      <c r="H264" s="24"/>
      <c r="I264" s="24"/>
    </row>
    <row r="265" spans="2:9" x14ac:dyDescent="0.35">
      <c r="B265" s="24"/>
      <c r="C265" s="24"/>
      <c r="D265" s="24"/>
      <c r="E265" s="24"/>
      <c r="F265" s="24"/>
      <c r="G265" s="24"/>
      <c r="H265" s="24"/>
      <c r="I265" s="24"/>
    </row>
    <row r="266" spans="2:9" x14ac:dyDescent="0.35">
      <c r="B266" s="24"/>
      <c r="C266" s="24"/>
      <c r="D266" s="24"/>
      <c r="E266" s="24"/>
      <c r="F266" s="24"/>
      <c r="G266" s="24"/>
      <c r="H266" s="24"/>
      <c r="I266" s="24"/>
    </row>
    <row r="267" spans="2:9" x14ac:dyDescent="0.35">
      <c r="B267" s="24"/>
      <c r="C267" s="24"/>
      <c r="D267" s="24"/>
      <c r="E267" s="24"/>
      <c r="F267" s="24"/>
      <c r="G267" s="24"/>
      <c r="H267" s="24"/>
      <c r="I267" s="24"/>
    </row>
    <row r="268" spans="2:9" x14ac:dyDescent="0.35">
      <c r="B268" s="24"/>
      <c r="C268" s="24"/>
      <c r="D268" s="24"/>
      <c r="E268" s="24"/>
      <c r="F268" s="24"/>
      <c r="G268" s="24"/>
      <c r="H268" s="24"/>
      <c r="I268" s="24"/>
    </row>
    <row r="269" spans="2:9" x14ac:dyDescent="0.35">
      <c r="B269" s="24"/>
      <c r="C269" s="24"/>
      <c r="D269" s="24"/>
      <c r="E269" s="24"/>
      <c r="F269" s="24"/>
      <c r="G269" s="24"/>
      <c r="H269" s="24"/>
      <c r="I269" s="24"/>
    </row>
    <row r="270" spans="2:9" x14ac:dyDescent="0.35">
      <c r="B270" s="24"/>
      <c r="C270" s="24"/>
      <c r="D270" s="24"/>
      <c r="E270" s="24"/>
      <c r="F270" s="24"/>
      <c r="G270" s="24"/>
      <c r="H270" s="24"/>
      <c r="I270" s="24"/>
    </row>
    <row r="271" spans="2:9" x14ac:dyDescent="0.35">
      <c r="B271" s="24"/>
      <c r="C271" s="24"/>
      <c r="D271" s="24"/>
      <c r="E271" s="24"/>
      <c r="F271" s="24"/>
      <c r="G271" s="24"/>
      <c r="H271" s="24"/>
      <c r="I271" s="24"/>
    </row>
    <row r="272" spans="2:9" x14ac:dyDescent="0.35">
      <c r="B272" s="24"/>
      <c r="C272" s="24"/>
      <c r="D272" s="24"/>
      <c r="E272" s="24"/>
      <c r="F272" s="24"/>
      <c r="G272" s="24"/>
      <c r="H272" s="24"/>
      <c r="I272" s="24"/>
    </row>
    <row r="273" spans="2:9" x14ac:dyDescent="0.35">
      <c r="B273" s="24"/>
      <c r="C273" s="24"/>
      <c r="D273" s="24"/>
      <c r="E273" s="24"/>
      <c r="F273" s="24"/>
      <c r="G273" s="24"/>
      <c r="H273" s="24"/>
      <c r="I273" s="24"/>
    </row>
    <row r="274" spans="2:9" x14ac:dyDescent="0.35">
      <c r="B274" s="24"/>
      <c r="C274" s="24"/>
      <c r="D274" s="24"/>
      <c r="E274" s="24"/>
      <c r="F274" s="24"/>
      <c r="G274" s="24"/>
      <c r="H274" s="24"/>
      <c r="I274" s="24"/>
    </row>
    <row r="275" spans="2:9" x14ac:dyDescent="0.35">
      <c r="B275" s="24"/>
      <c r="C275" s="24"/>
      <c r="D275" s="24"/>
      <c r="E275" s="24"/>
      <c r="F275" s="24"/>
      <c r="G275" s="24"/>
      <c r="H275" s="24"/>
      <c r="I275" s="24"/>
    </row>
    <row r="276" spans="2:9" x14ac:dyDescent="0.35">
      <c r="B276" s="24"/>
      <c r="C276" s="24"/>
      <c r="D276" s="24"/>
      <c r="E276" s="24"/>
      <c r="F276" s="24"/>
      <c r="G276" s="24"/>
      <c r="H276" s="24"/>
      <c r="I276" s="24"/>
    </row>
    <row r="277" spans="2:9" x14ac:dyDescent="0.35">
      <c r="B277" s="24"/>
      <c r="C277" s="24"/>
      <c r="D277" s="24"/>
      <c r="E277" s="24"/>
      <c r="F277" s="24"/>
      <c r="G277" s="24"/>
      <c r="H277" s="24"/>
      <c r="I277" s="24"/>
    </row>
    <row r="278" spans="2:9" x14ac:dyDescent="0.35">
      <c r="B278" s="24"/>
      <c r="C278" s="24"/>
      <c r="D278" s="24"/>
      <c r="E278" s="24"/>
      <c r="F278" s="24"/>
      <c r="G278" s="24"/>
      <c r="H278" s="24"/>
      <c r="I278" s="24"/>
    </row>
    <row r="279" spans="2:9" x14ac:dyDescent="0.35">
      <c r="B279" s="24"/>
      <c r="C279" s="24"/>
      <c r="D279" s="24"/>
      <c r="E279" s="24"/>
      <c r="F279" s="24"/>
      <c r="G279" s="24"/>
      <c r="H279" s="24"/>
      <c r="I279" s="24"/>
    </row>
    <row r="280" spans="2:9" x14ac:dyDescent="0.35">
      <c r="B280" s="24"/>
      <c r="C280" s="24"/>
      <c r="D280" s="24"/>
      <c r="E280" s="24"/>
      <c r="F280" s="24"/>
      <c r="G280" s="24"/>
      <c r="H280" s="24"/>
      <c r="I280" s="24"/>
    </row>
    <row r="281" spans="2:9" x14ac:dyDescent="0.35">
      <c r="B281" s="24"/>
      <c r="C281" s="24"/>
      <c r="D281" s="24"/>
      <c r="E281" s="24"/>
      <c r="F281" s="24"/>
      <c r="G281" s="24"/>
      <c r="H281" s="24"/>
      <c r="I281" s="24"/>
    </row>
    <row r="282" spans="2:9" x14ac:dyDescent="0.35">
      <c r="B282" s="24"/>
      <c r="C282" s="24"/>
      <c r="D282" s="24"/>
      <c r="E282" s="24"/>
      <c r="F282" s="24"/>
      <c r="G282" s="24"/>
      <c r="H282" s="24"/>
      <c r="I282" s="24"/>
    </row>
    <row r="283" spans="2:9" x14ac:dyDescent="0.35">
      <c r="B283" s="24"/>
      <c r="C283" s="24"/>
      <c r="D283" s="24"/>
      <c r="E283" s="24"/>
      <c r="F283" s="24"/>
      <c r="G283" s="24"/>
      <c r="H283" s="24"/>
      <c r="I283" s="24"/>
    </row>
    <row r="284" spans="2:9" x14ac:dyDescent="0.35">
      <c r="B284" s="24"/>
      <c r="C284" s="24"/>
      <c r="D284" s="24"/>
      <c r="E284" s="24"/>
      <c r="F284" s="24"/>
      <c r="G284" s="24"/>
      <c r="H284" s="24"/>
      <c r="I284" s="24"/>
    </row>
    <row r="285" spans="2:9" x14ac:dyDescent="0.35">
      <c r="B285" s="24"/>
      <c r="C285" s="24"/>
      <c r="D285" s="24"/>
      <c r="E285" s="24"/>
      <c r="F285" s="24"/>
      <c r="G285" s="24"/>
      <c r="H285" s="24"/>
      <c r="I285" s="24"/>
    </row>
    <row r="286" spans="2:9" x14ac:dyDescent="0.35">
      <c r="B286" s="24"/>
      <c r="C286" s="24"/>
      <c r="D286" s="24"/>
      <c r="E286" s="24"/>
      <c r="F286" s="24"/>
      <c r="G286" s="24"/>
      <c r="H286" s="24"/>
      <c r="I286" s="24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202"/>
  <sheetViews>
    <sheetView topLeftCell="A2" zoomScale="80" zoomScaleNormal="80" workbookViewId="0">
      <pane xSplit="1" ySplit="1" topLeftCell="AD171" activePane="bottomRight" state="frozen"/>
      <selection activeCell="A2" sqref="A2"/>
      <selection pane="topRight" activeCell="B2" sqref="B2"/>
      <selection pane="bottomLeft" activeCell="A3" sqref="A3"/>
      <selection pane="bottomRight" activeCell="AE196" sqref="AE196"/>
    </sheetView>
  </sheetViews>
  <sheetFormatPr defaultRowHeight="12.75" x14ac:dyDescent="0.35"/>
  <cols>
    <col min="1" max="1" width="71" bestFit="1" customWidth="1"/>
    <col min="2" max="31" width="13.265625" customWidth="1"/>
    <col min="33" max="37" width="12.86328125" customWidth="1"/>
  </cols>
  <sheetData>
    <row r="1" spans="1:41" ht="13.9" x14ac:dyDescent="0.4">
      <c r="A1" s="3" t="s">
        <v>2</v>
      </c>
    </row>
    <row r="2" spans="1:41" ht="14.25" x14ac:dyDescent="0.45">
      <c r="A2" s="54" t="s">
        <v>1</v>
      </c>
      <c r="B2" s="55">
        <v>44562</v>
      </c>
      <c r="C2" s="55">
        <v>44593</v>
      </c>
      <c r="D2" s="55">
        <v>44621</v>
      </c>
      <c r="E2" s="55">
        <v>44652</v>
      </c>
      <c r="F2" s="55">
        <v>44682</v>
      </c>
      <c r="G2" s="55">
        <v>44713</v>
      </c>
      <c r="H2" s="55">
        <v>44743</v>
      </c>
      <c r="I2" s="55">
        <v>44774</v>
      </c>
      <c r="J2" s="55">
        <v>44805</v>
      </c>
      <c r="K2" s="55">
        <v>44835</v>
      </c>
      <c r="L2" s="55">
        <v>44866</v>
      </c>
      <c r="M2" s="55">
        <v>44896</v>
      </c>
      <c r="N2" s="55">
        <v>44927</v>
      </c>
      <c r="O2" s="55">
        <v>44958</v>
      </c>
      <c r="P2" s="55">
        <v>44986</v>
      </c>
      <c r="Q2" s="55">
        <v>45017</v>
      </c>
      <c r="R2" s="55">
        <v>45047</v>
      </c>
      <c r="S2" s="55">
        <v>45078</v>
      </c>
      <c r="T2" s="55">
        <v>45108</v>
      </c>
      <c r="U2" s="55">
        <v>45139</v>
      </c>
      <c r="V2" s="55">
        <v>45170</v>
      </c>
      <c r="W2" s="55">
        <v>45200</v>
      </c>
      <c r="X2" s="55">
        <v>45231</v>
      </c>
      <c r="Y2" s="55">
        <v>45261</v>
      </c>
      <c r="Z2" s="55">
        <v>45292</v>
      </c>
      <c r="AA2" s="55">
        <v>45323</v>
      </c>
      <c r="AB2" s="55">
        <v>45352</v>
      </c>
      <c r="AC2" s="55">
        <v>45383</v>
      </c>
      <c r="AD2" s="55">
        <v>45413</v>
      </c>
      <c r="AE2" s="55">
        <v>45444</v>
      </c>
      <c r="AF2" s="55">
        <v>45474</v>
      </c>
      <c r="AG2" s="55">
        <v>45505</v>
      </c>
      <c r="AH2" s="55">
        <v>45536</v>
      </c>
      <c r="AI2" s="55">
        <v>45566</v>
      </c>
      <c r="AJ2" s="55">
        <v>45597</v>
      </c>
      <c r="AK2" s="55">
        <v>45627</v>
      </c>
      <c r="AL2" s="55">
        <v>45658</v>
      </c>
      <c r="AM2" s="55">
        <v>45689</v>
      </c>
      <c r="AN2" s="55">
        <v>45717</v>
      </c>
      <c r="AO2" s="55">
        <v>45748</v>
      </c>
    </row>
    <row r="3" spans="1:41" x14ac:dyDescent="0.35">
      <c r="A3" t="s">
        <v>234</v>
      </c>
      <c r="B3" s="24">
        <v>479</v>
      </c>
      <c r="C3" s="24">
        <v>453</v>
      </c>
      <c r="D3" s="24">
        <v>438</v>
      </c>
      <c r="E3" s="24">
        <v>402</v>
      </c>
      <c r="F3" s="24">
        <v>492</v>
      </c>
      <c r="G3" s="24">
        <v>536</v>
      </c>
      <c r="H3" s="24">
        <v>529</v>
      </c>
      <c r="I3" s="24">
        <v>582</v>
      </c>
      <c r="J3" s="24">
        <v>489</v>
      </c>
      <c r="K3" s="24">
        <v>486</v>
      </c>
      <c r="L3" s="24">
        <v>518</v>
      </c>
      <c r="M3" s="24">
        <v>446</v>
      </c>
      <c r="N3" s="24">
        <v>560</v>
      </c>
      <c r="O3" s="24">
        <v>531</v>
      </c>
      <c r="P3" s="24">
        <v>506</v>
      </c>
      <c r="Q3" s="24">
        <v>419</v>
      </c>
      <c r="R3" s="24">
        <v>499</v>
      </c>
      <c r="S3" s="24">
        <v>531</v>
      </c>
      <c r="T3" s="24">
        <v>503</v>
      </c>
      <c r="U3" s="24">
        <v>546</v>
      </c>
      <c r="V3" s="24">
        <v>545</v>
      </c>
      <c r="W3" s="24">
        <v>521</v>
      </c>
      <c r="X3" s="24">
        <v>488</v>
      </c>
      <c r="Y3" s="24">
        <v>445</v>
      </c>
      <c r="Z3" s="24">
        <v>556</v>
      </c>
      <c r="AA3" s="24">
        <v>518</v>
      </c>
      <c r="AB3" s="24">
        <v>492</v>
      </c>
      <c r="AC3" s="24">
        <v>462</v>
      </c>
      <c r="AD3" s="24">
        <v>511</v>
      </c>
      <c r="AE3" s="24">
        <v>562</v>
      </c>
      <c r="AF3" s="24">
        <v>592</v>
      </c>
      <c r="AG3" s="24">
        <v>584</v>
      </c>
      <c r="AH3" s="24">
        <v>543</v>
      </c>
      <c r="AI3" s="24">
        <v>534</v>
      </c>
      <c r="AJ3" s="24">
        <v>544</v>
      </c>
      <c r="AK3" s="24">
        <v>477</v>
      </c>
      <c r="AL3" s="24">
        <v>596</v>
      </c>
      <c r="AM3" s="24">
        <v>582</v>
      </c>
      <c r="AN3" s="24">
        <v>618</v>
      </c>
      <c r="AO3" s="24">
        <v>639</v>
      </c>
    </row>
    <row r="4" spans="1:41" x14ac:dyDescent="0.35">
      <c r="A4" t="s">
        <v>233</v>
      </c>
      <c r="B4" s="24">
        <v>39893</v>
      </c>
      <c r="C4" s="24">
        <v>37882</v>
      </c>
      <c r="D4" s="24">
        <v>37696</v>
      </c>
      <c r="E4" s="24">
        <v>34522</v>
      </c>
      <c r="F4" s="24">
        <v>41225</v>
      </c>
      <c r="G4" s="24">
        <v>44179</v>
      </c>
      <c r="H4" s="24">
        <v>43773</v>
      </c>
      <c r="I4" s="24">
        <v>48126</v>
      </c>
      <c r="J4" s="24">
        <v>41944</v>
      </c>
      <c r="K4" s="24">
        <v>41520</v>
      </c>
      <c r="L4" s="24">
        <v>41316</v>
      </c>
      <c r="M4" s="24">
        <v>35444</v>
      </c>
      <c r="N4" s="24">
        <v>43538</v>
      </c>
      <c r="O4" s="24">
        <v>42564</v>
      </c>
      <c r="P4" s="24">
        <v>41764</v>
      </c>
      <c r="Q4" s="24">
        <v>35858</v>
      </c>
      <c r="R4" s="24">
        <v>42543</v>
      </c>
      <c r="S4" s="24">
        <v>44691</v>
      </c>
      <c r="T4" s="24">
        <v>43173</v>
      </c>
      <c r="U4" s="24">
        <v>47592</v>
      </c>
      <c r="V4" s="24">
        <v>44627</v>
      </c>
      <c r="W4" s="24">
        <v>43740</v>
      </c>
      <c r="X4" s="24">
        <v>41421</v>
      </c>
      <c r="Y4" s="24">
        <v>37174</v>
      </c>
      <c r="Z4" s="24">
        <v>43416</v>
      </c>
      <c r="AA4" s="24">
        <v>45618</v>
      </c>
      <c r="AB4" s="24">
        <v>43101</v>
      </c>
      <c r="AC4" s="24">
        <v>39155</v>
      </c>
      <c r="AD4" s="24">
        <v>45049</v>
      </c>
      <c r="AE4" s="24">
        <v>49797</v>
      </c>
      <c r="AF4" s="24">
        <v>51958</v>
      </c>
      <c r="AG4" s="24">
        <v>52834</v>
      </c>
      <c r="AH4" s="24">
        <v>47008</v>
      </c>
      <c r="AI4" s="24">
        <v>45912</v>
      </c>
      <c r="AJ4" s="24">
        <v>46381</v>
      </c>
      <c r="AK4" s="24">
        <v>40203</v>
      </c>
      <c r="AL4" s="24">
        <v>49833</v>
      </c>
      <c r="AM4" s="24">
        <v>54016</v>
      </c>
      <c r="AN4" s="24">
        <v>58662</v>
      </c>
      <c r="AO4" s="24">
        <v>56172</v>
      </c>
    </row>
    <row r="5" spans="1:41" x14ac:dyDescent="0.35">
      <c r="A5" t="s">
        <v>235</v>
      </c>
      <c r="B5" s="24">
        <v>499</v>
      </c>
      <c r="C5" s="24">
        <v>477</v>
      </c>
      <c r="D5" s="24">
        <v>460</v>
      </c>
      <c r="E5" s="24">
        <v>437</v>
      </c>
      <c r="F5" s="24">
        <v>521</v>
      </c>
      <c r="G5" s="24">
        <v>588</v>
      </c>
      <c r="H5" s="24">
        <v>589</v>
      </c>
      <c r="I5" s="24">
        <v>637</v>
      </c>
      <c r="J5" s="24">
        <v>527</v>
      </c>
      <c r="K5" s="24">
        <v>523</v>
      </c>
      <c r="L5" s="24">
        <v>548</v>
      </c>
      <c r="M5" s="24">
        <v>482</v>
      </c>
      <c r="N5" s="24">
        <v>586</v>
      </c>
      <c r="O5" s="24">
        <v>540</v>
      </c>
      <c r="P5" s="24">
        <v>519</v>
      </c>
      <c r="Q5" s="24">
        <v>461</v>
      </c>
      <c r="R5" s="24">
        <v>530</v>
      </c>
      <c r="S5" s="24">
        <v>574</v>
      </c>
      <c r="T5" s="24">
        <v>570</v>
      </c>
      <c r="U5" s="24">
        <v>595</v>
      </c>
      <c r="V5" s="24">
        <v>555</v>
      </c>
      <c r="W5" s="24">
        <v>544</v>
      </c>
      <c r="X5" s="24">
        <v>498</v>
      </c>
      <c r="Y5" s="24">
        <v>453</v>
      </c>
      <c r="Z5" s="24">
        <v>528</v>
      </c>
      <c r="AA5" s="24">
        <v>533</v>
      </c>
      <c r="AB5" s="24">
        <v>490</v>
      </c>
      <c r="AC5" s="24">
        <v>463</v>
      </c>
      <c r="AD5" s="24">
        <v>554</v>
      </c>
      <c r="AE5" s="24">
        <v>631</v>
      </c>
      <c r="AF5" s="24">
        <v>658</v>
      </c>
      <c r="AG5" s="24">
        <v>639</v>
      </c>
      <c r="AH5" s="24">
        <v>574</v>
      </c>
      <c r="AI5" s="24">
        <v>571</v>
      </c>
      <c r="AJ5" s="24">
        <v>575</v>
      </c>
      <c r="AK5" s="24">
        <v>498</v>
      </c>
      <c r="AL5" s="24">
        <v>649</v>
      </c>
      <c r="AM5" s="24">
        <v>662</v>
      </c>
      <c r="AN5" s="24">
        <v>673</v>
      </c>
      <c r="AO5" s="24">
        <v>636</v>
      </c>
    </row>
    <row r="6" spans="1:41" x14ac:dyDescent="0.35">
      <c r="A6" t="s">
        <v>232</v>
      </c>
      <c r="B6" s="24">
        <v>39090</v>
      </c>
      <c r="C6" s="24">
        <v>37071</v>
      </c>
      <c r="D6" s="24">
        <v>36931</v>
      </c>
      <c r="E6" s="24">
        <v>33840</v>
      </c>
      <c r="F6" s="24">
        <v>40497</v>
      </c>
      <c r="G6" s="24">
        <v>43255</v>
      </c>
      <c r="H6" s="24">
        <v>42905</v>
      </c>
      <c r="I6" s="24">
        <v>47253</v>
      </c>
      <c r="J6" s="24">
        <v>41239</v>
      </c>
      <c r="K6" s="24">
        <v>40798</v>
      </c>
      <c r="L6" s="24">
        <v>40598</v>
      </c>
      <c r="M6" s="24">
        <v>34811</v>
      </c>
      <c r="N6" s="24">
        <v>42771</v>
      </c>
      <c r="O6" s="24">
        <v>41775</v>
      </c>
      <c r="P6" s="24">
        <v>40972</v>
      </c>
      <c r="Q6" s="24">
        <v>35125</v>
      </c>
      <c r="R6" s="24">
        <v>41747</v>
      </c>
      <c r="S6" s="24">
        <v>43737</v>
      </c>
      <c r="T6" s="24">
        <v>42247</v>
      </c>
      <c r="U6" s="24">
        <v>46580</v>
      </c>
      <c r="V6" s="24">
        <v>43751</v>
      </c>
      <c r="W6" s="24">
        <v>42876</v>
      </c>
      <c r="X6" s="24">
        <v>40589</v>
      </c>
      <c r="Y6" s="24">
        <v>36359</v>
      </c>
      <c r="Z6" s="24">
        <v>42494</v>
      </c>
      <c r="AA6" s="24">
        <v>44637</v>
      </c>
      <c r="AB6" s="24">
        <v>42171</v>
      </c>
      <c r="AC6" s="24">
        <v>38386</v>
      </c>
      <c r="AD6" s="24">
        <v>44249</v>
      </c>
      <c r="AE6" s="24">
        <v>48815</v>
      </c>
      <c r="AF6" s="24">
        <v>50981</v>
      </c>
      <c r="AG6" s="24">
        <v>51865</v>
      </c>
      <c r="AH6" s="24">
        <v>46188</v>
      </c>
      <c r="AI6" s="24">
        <v>45149</v>
      </c>
      <c r="AJ6" s="24">
        <v>45597</v>
      </c>
      <c r="AK6" s="24">
        <v>39462</v>
      </c>
      <c r="AL6" s="24">
        <v>48957</v>
      </c>
      <c r="AM6" s="24">
        <v>53173</v>
      </c>
      <c r="AN6" s="24">
        <v>57779</v>
      </c>
      <c r="AO6" s="24">
        <v>55388</v>
      </c>
    </row>
    <row r="7" spans="1:41" x14ac:dyDescent="0.35">
      <c r="A7" t="s">
        <v>69</v>
      </c>
      <c r="B7" s="24">
        <v>519</v>
      </c>
      <c r="C7" s="24">
        <v>515</v>
      </c>
      <c r="D7" s="24">
        <v>492</v>
      </c>
      <c r="E7" s="24">
        <v>419</v>
      </c>
      <c r="F7" s="24">
        <v>471</v>
      </c>
      <c r="G7" s="24">
        <v>516</v>
      </c>
      <c r="H7" s="24">
        <v>511</v>
      </c>
      <c r="I7" s="24">
        <v>555</v>
      </c>
      <c r="J7" s="24">
        <v>451</v>
      </c>
      <c r="K7" s="24">
        <v>454</v>
      </c>
      <c r="L7" s="24">
        <v>498</v>
      </c>
      <c r="M7" s="24">
        <v>519</v>
      </c>
      <c r="N7" s="24">
        <v>679</v>
      </c>
      <c r="O7" s="24">
        <v>698</v>
      </c>
      <c r="P7" s="24">
        <v>594</v>
      </c>
      <c r="Q7" s="24">
        <v>473</v>
      </c>
      <c r="R7" s="24">
        <v>509</v>
      </c>
      <c r="S7" s="24">
        <v>524</v>
      </c>
      <c r="T7" s="24">
        <v>512</v>
      </c>
      <c r="U7" s="24">
        <v>553</v>
      </c>
      <c r="V7" s="24">
        <v>502</v>
      </c>
      <c r="W7" s="24">
        <v>516</v>
      </c>
      <c r="X7" s="24">
        <v>500</v>
      </c>
      <c r="Y7" s="24">
        <v>519</v>
      </c>
      <c r="Z7" s="24">
        <v>641</v>
      </c>
      <c r="AA7" s="24">
        <v>627</v>
      </c>
      <c r="AB7" s="24">
        <v>576</v>
      </c>
      <c r="AC7" s="24">
        <v>472</v>
      </c>
      <c r="AD7" s="24">
        <v>508</v>
      </c>
      <c r="AE7" s="24">
        <v>546</v>
      </c>
      <c r="AF7" s="24">
        <v>580</v>
      </c>
      <c r="AG7" s="24">
        <v>578</v>
      </c>
      <c r="AH7" s="24">
        <v>505</v>
      </c>
      <c r="AI7" s="24">
        <v>506</v>
      </c>
      <c r="AJ7" s="24">
        <v>510</v>
      </c>
      <c r="AK7" s="24">
        <v>498</v>
      </c>
      <c r="AL7" s="24">
        <v>684</v>
      </c>
      <c r="AM7" s="24">
        <v>692</v>
      </c>
      <c r="AN7" s="24">
        <v>667</v>
      </c>
      <c r="AO7" s="24">
        <v>600</v>
      </c>
    </row>
    <row r="8" spans="1:41" x14ac:dyDescent="0.35">
      <c r="A8" t="s">
        <v>70</v>
      </c>
      <c r="B8" s="24">
        <v>1394</v>
      </c>
      <c r="C8" s="24">
        <v>1319</v>
      </c>
      <c r="D8" s="24">
        <v>1342</v>
      </c>
      <c r="E8" s="24">
        <v>1189</v>
      </c>
      <c r="F8" s="24">
        <v>1494</v>
      </c>
      <c r="G8" s="24">
        <v>1655</v>
      </c>
      <c r="H8" s="24">
        <v>1658</v>
      </c>
      <c r="I8" s="24">
        <v>1789</v>
      </c>
      <c r="J8" s="24">
        <v>1537</v>
      </c>
      <c r="K8" s="24">
        <v>1571</v>
      </c>
      <c r="L8" s="24">
        <v>1518</v>
      </c>
      <c r="M8" s="24">
        <v>1286</v>
      </c>
      <c r="N8" s="24">
        <v>1556</v>
      </c>
      <c r="O8" s="24">
        <v>1483</v>
      </c>
      <c r="P8" s="24">
        <v>1476</v>
      </c>
      <c r="Q8" s="24">
        <v>1215</v>
      </c>
      <c r="R8" s="24">
        <v>1552</v>
      </c>
      <c r="S8" s="24">
        <v>1689</v>
      </c>
      <c r="T8" s="24">
        <v>1589</v>
      </c>
      <c r="U8" s="24">
        <v>1788</v>
      </c>
      <c r="V8" s="24">
        <v>1559</v>
      </c>
      <c r="W8" s="24">
        <v>1550</v>
      </c>
      <c r="X8" s="24">
        <v>1468</v>
      </c>
      <c r="Y8" s="24">
        <v>1278</v>
      </c>
      <c r="Z8" s="24">
        <v>1435</v>
      </c>
      <c r="AA8" s="24">
        <v>1563</v>
      </c>
      <c r="AB8" s="24">
        <v>1489</v>
      </c>
      <c r="AC8" s="24">
        <v>1316</v>
      </c>
      <c r="AD8" s="24">
        <v>1596</v>
      </c>
      <c r="AE8" s="24">
        <v>1903</v>
      </c>
      <c r="AF8" s="24">
        <v>1900</v>
      </c>
      <c r="AG8" s="24">
        <v>1886</v>
      </c>
      <c r="AH8" s="24">
        <v>1580</v>
      </c>
      <c r="AI8" s="24">
        <v>1572</v>
      </c>
      <c r="AJ8" s="24">
        <v>1583</v>
      </c>
      <c r="AK8" s="24">
        <v>1328</v>
      </c>
      <c r="AL8" s="24">
        <v>1672</v>
      </c>
      <c r="AM8" s="24">
        <v>1914</v>
      </c>
      <c r="AN8" s="24">
        <v>1951</v>
      </c>
      <c r="AO8" s="24">
        <v>1841</v>
      </c>
    </row>
    <row r="9" spans="1:41" x14ac:dyDescent="0.35">
      <c r="A9" t="s">
        <v>71</v>
      </c>
      <c r="B9" s="24">
        <v>2302</v>
      </c>
      <c r="C9" s="24">
        <v>2162</v>
      </c>
      <c r="D9" s="24">
        <v>2100</v>
      </c>
      <c r="E9" s="24">
        <v>1959</v>
      </c>
      <c r="F9" s="24">
        <v>2192</v>
      </c>
      <c r="G9" s="24">
        <v>2311</v>
      </c>
      <c r="H9" s="24">
        <v>2301</v>
      </c>
      <c r="I9" s="24">
        <v>2521</v>
      </c>
      <c r="J9" s="24">
        <v>2238</v>
      </c>
      <c r="K9" s="24">
        <v>2154</v>
      </c>
      <c r="L9" s="24">
        <v>2166</v>
      </c>
      <c r="M9" s="24">
        <v>1882</v>
      </c>
      <c r="N9" s="24">
        <v>2380</v>
      </c>
      <c r="O9" s="24">
        <v>2299</v>
      </c>
      <c r="P9" s="24">
        <v>2180</v>
      </c>
      <c r="Q9" s="24">
        <v>1985</v>
      </c>
      <c r="R9" s="24">
        <v>2186</v>
      </c>
      <c r="S9" s="24">
        <v>2245</v>
      </c>
      <c r="T9" s="24">
        <v>2219</v>
      </c>
      <c r="U9" s="24">
        <v>2357</v>
      </c>
      <c r="V9" s="24">
        <v>2323</v>
      </c>
      <c r="W9" s="24">
        <v>2296</v>
      </c>
      <c r="X9" s="24">
        <v>2167</v>
      </c>
      <c r="Y9" s="24">
        <v>1962</v>
      </c>
      <c r="Z9" s="24">
        <v>2463</v>
      </c>
      <c r="AA9" s="24">
        <v>2516</v>
      </c>
      <c r="AB9" s="24">
        <v>2331</v>
      </c>
      <c r="AC9" s="24">
        <v>2183</v>
      </c>
      <c r="AD9" s="24">
        <v>2426</v>
      </c>
      <c r="AE9" s="24">
        <v>2511</v>
      </c>
      <c r="AF9" s="24">
        <v>2733</v>
      </c>
      <c r="AG9" s="24">
        <v>2807</v>
      </c>
      <c r="AH9" s="24">
        <v>2623</v>
      </c>
      <c r="AI9" s="24">
        <v>2507</v>
      </c>
      <c r="AJ9" s="24">
        <v>2543</v>
      </c>
      <c r="AK9" s="24">
        <v>2206</v>
      </c>
      <c r="AL9" s="24">
        <v>2731</v>
      </c>
      <c r="AM9" s="24">
        <v>2911</v>
      </c>
      <c r="AN9" s="24">
        <v>3357</v>
      </c>
      <c r="AO9" s="24">
        <v>3325</v>
      </c>
    </row>
    <row r="10" spans="1:41" x14ac:dyDescent="0.35">
      <c r="A10" t="s">
        <v>71</v>
      </c>
      <c r="B10" s="24">
        <v>2302</v>
      </c>
      <c r="C10" s="24">
        <v>2162</v>
      </c>
      <c r="D10" s="24">
        <v>2100</v>
      </c>
      <c r="E10" s="24">
        <v>1959</v>
      </c>
      <c r="F10" s="24">
        <v>2192</v>
      </c>
      <c r="G10" s="24">
        <v>2311</v>
      </c>
      <c r="H10" s="24">
        <v>2301</v>
      </c>
      <c r="I10" s="24">
        <v>2521</v>
      </c>
      <c r="J10" s="24">
        <v>2238</v>
      </c>
      <c r="K10" s="24">
        <v>2154</v>
      </c>
      <c r="L10" s="24">
        <v>2166</v>
      </c>
      <c r="M10" s="24">
        <v>1882</v>
      </c>
      <c r="N10" s="24">
        <v>2380</v>
      </c>
      <c r="O10" s="24">
        <v>2299</v>
      </c>
      <c r="P10" s="24">
        <v>2180</v>
      </c>
      <c r="Q10" s="24">
        <v>1985</v>
      </c>
      <c r="R10" s="24">
        <v>2186</v>
      </c>
      <c r="S10" s="24">
        <v>2245</v>
      </c>
      <c r="T10" s="24">
        <v>2219</v>
      </c>
      <c r="U10" s="24">
        <v>2357</v>
      </c>
      <c r="V10" s="24">
        <v>2323</v>
      </c>
      <c r="W10" s="24">
        <v>2296</v>
      </c>
      <c r="X10" s="24">
        <v>2167</v>
      </c>
      <c r="Y10" s="24">
        <v>1962</v>
      </c>
      <c r="Z10" s="24">
        <v>2463</v>
      </c>
      <c r="AA10" s="24">
        <v>2516</v>
      </c>
      <c r="AB10" s="24">
        <v>2331</v>
      </c>
      <c r="AC10" s="24">
        <v>2183</v>
      </c>
      <c r="AD10" s="24">
        <v>2426</v>
      </c>
      <c r="AE10" s="24">
        <v>2511</v>
      </c>
      <c r="AF10" s="24">
        <v>2733</v>
      </c>
      <c r="AG10" s="24">
        <v>2807</v>
      </c>
      <c r="AH10" s="24">
        <v>2623</v>
      </c>
      <c r="AI10" s="24">
        <v>2507</v>
      </c>
      <c r="AJ10" s="24">
        <v>2543</v>
      </c>
      <c r="AK10" s="24">
        <v>2206</v>
      </c>
      <c r="AL10" s="24">
        <v>2731</v>
      </c>
      <c r="AM10" s="24">
        <v>2911</v>
      </c>
      <c r="AN10" s="24">
        <v>3357</v>
      </c>
      <c r="AO10" s="24">
        <v>3325</v>
      </c>
    </row>
    <row r="11" spans="1:41" x14ac:dyDescent="0.35">
      <c r="A11" t="s">
        <v>72</v>
      </c>
      <c r="B11" s="24">
        <v>223</v>
      </c>
      <c r="C11" s="24">
        <v>213</v>
      </c>
      <c r="D11" s="24">
        <v>203</v>
      </c>
      <c r="E11" s="24">
        <v>176</v>
      </c>
      <c r="F11" s="24">
        <v>206</v>
      </c>
      <c r="G11" s="24">
        <v>222</v>
      </c>
      <c r="H11" s="24">
        <v>220</v>
      </c>
      <c r="I11" s="24">
        <v>240</v>
      </c>
      <c r="J11" s="24">
        <v>206</v>
      </c>
      <c r="K11" s="24">
        <v>189</v>
      </c>
      <c r="L11" s="24">
        <v>194</v>
      </c>
      <c r="M11" s="24">
        <v>183</v>
      </c>
      <c r="N11" s="24">
        <v>236</v>
      </c>
      <c r="O11" s="24">
        <v>233</v>
      </c>
      <c r="P11" s="24">
        <v>221</v>
      </c>
      <c r="Q11" s="24">
        <v>176</v>
      </c>
      <c r="R11" s="24">
        <v>200</v>
      </c>
      <c r="S11" s="24">
        <v>206</v>
      </c>
      <c r="T11" s="24">
        <v>226</v>
      </c>
      <c r="U11" s="24">
        <v>237</v>
      </c>
      <c r="V11" s="24">
        <v>211</v>
      </c>
      <c r="W11" s="24">
        <v>201</v>
      </c>
      <c r="X11" s="24">
        <v>199</v>
      </c>
      <c r="Y11" s="24">
        <v>207</v>
      </c>
      <c r="Z11" s="24">
        <v>269</v>
      </c>
      <c r="AA11" s="24">
        <v>269</v>
      </c>
      <c r="AB11" s="24">
        <v>232</v>
      </c>
      <c r="AC11" s="24">
        <v>203</v>
      </c>
      <c r="AD11" s="24">
        <v>222</v>
      </c>
      <c r="AE11" s="24">
        <v>237</v>
      </c>
      <c r="AF11" s="24">
        <v>248</v>
      </c>
      <c r="AG11" s="24">
        <v>244</v>
      </c>
      <c r="AH11" s="24">
        <v>226</v>
      </c>
      <c r="AI11" s="24">
        <v>224</v>
      </c>
      <c r="AJ11" s="24">
        <v>227</v>
      </c>
      <c r="AK11" s="24">
        <v>221</v>
      </c>
      <c r="AL11" s="24">
        <v>264</v>
      </c>
      <c r="AM11" s="24">
        <v>257</v>
      </c>
      <c r="AN11" s="24">
        <v>238</v>
      </c>
      <c r="AO11" s="24">
        <v>241</v>
      </c>
    </row>
    <row r="12" spans="1:41" x14ac:dyDescent="0.35">
      <c r="A12" t="s">
        <v>73</v>
      </c>
      <c r="B12" s="24">
        <v>313</v>
      </c>
      <c r="C12" s="24">
        <v>300</v>
      </c>
      <c r="D12" s="24">
        <v>285</v>
      </c>
      <c r="E12" s="24">
        <v>251</v>
      </c>
      <c r="F12" s="24">
        <v>286</v>
      </c>
      <c r="G12" s="24">
        <v>311</v>
      </c>
      <c r="H12" s="24">
        <v>311</v>
      </c>
      <c r="I12" s="24">
        <v>336</v>
      </c>
      <c r="J12" s="24">
        <v>300</v>
      </c>
      <c r="K12" s="24">
        <v>279</v>
      </c>
      <c r="L12" s="24">
        <v>289</v>
      </c>
      <c r="M12" s="24">
        <v>274</v>
      </c>
      <c r="N12" s="24">
        <v>347</v>
      </c>
      <c r="O12" s="24">
        <v>335</v>
      </c>
      <c r="P12" s="24">
        <v>302</v>
      </c>
      <c r="Q12" s="24">
        <v>244</v>
      </c>
      <c r="R12" s="24">
        <v>278</v>
      </c>
      <c r="S12" s="24">
        <v>283</v>
      </c>
      <c r="T12" s="24">
        <v>318</v>
      </c>
      <c r="U12" s="24">
        <v>339</v>
      </c>
      <c r="V12" s="24">
        <v>296</v>
      </c>
      <c r="W12" s="24">
        <v>282</v>
      </c>
      <c r="X12" s="24">
        <v>273</v>
      </c>
      <c r="Y12" s="24">
        <v>286</v>
      </c>
      <c r="Z12" s="24">
        <v>385</v>
      </c>
      <c r="AA12" s="24">
        <v>371</v>
      </c>
      <c r="AB12" s="24">
        <v>322</v>
      </c>
      <c r="AC12" s="24">
        <v>280</v>
      </c>
      <c r="AD12" s="24">
        <v>304</v>
      </c>
      <c r="AE12" s="24">
        <v>328</v>
      </c>
      <c r="AF12" s="24">
        <v>347</v>
      </c>
      <c r="AG12" s="24">
        <v>340</v>
      </c>
      <c r="AH12" s="24">
        <v>315</v>
      </c>
      <c r="AI12" s="24">
        <v>302</v>
      </c>
      <c r="AJ12" s="24">
        <v>315</v>
      </c>
      <c r="AK12" s="24">
        <v>304</v>
      </c>
      <c r="AL12" s="24">
        <v>375</v>
      </c>
      <c r="AM12" s="24">
        <v>367</v>
      </c>
      <c r="AN12" s="24">
        <v>343</v>
      </c>
      <c r="AO12" s="24">
        <v>335</v>
      </c>
    </row>
    <row r="13" spans="1:41" x14ac:dyDescent="0.35">
      <c r="A13" t="s">
        <v>74</v>
      </c>
      <c r="B13" s="24">
        <v>175</v>
      </c>
      <c r="C13" s="24">
        <v>161</v>
      </c>
      <c r="D13" s="24">
        <v>158</v>
      </c>
      <c r="E13" s="24">
        <v>146</v>
      </c>
      <c r="F13" s="24">
        <v>176</v>
      </c>
      <c r="G13" s="24">
        <v>194</v>
      </c>
      <c r="H13" s="24">
        <v>202</v>
      </c>
      <c r="I13" s="24">
        <v>229</v>
      </c>
      <c r="J13" s="24">
        <v>186</v>
      </c>
      <c r="K13" s="24">
        <v>171</v>
      </c>
      <c r="L13" s="24">
        <v>182</v>
      </c>
      <c r="M13" s="24">
        <v>158</v>
      </c>
      <c r="N13" s="24">
        <v>210</v>
      </c>
      <c r="O13" s="24">
        <v>201</v>
      </c>
      <c r="P13" s="24">
        <v>180</v>
      </c>
      <c r="Q13" s="24">
        <v>156</v>
      </c>
      <c r="R13" s="24">
        <v>183</v>
      </c>
      <c r="S13" s="24">
        <v>195</v>
      </c>
      <c r="T13" s="24">
        <v>189</v>
      </c>
      <c r="U13" s="24">
        <v>211</v>
      </c>
      <c r="V13" s="24">
        <v>202</v>
      </c>
      <c r="W13" s="24">
        <v>187</v>
      </c>
      <c r="X13" s="24">
        <v>176</v>
      </c>
      <c r="Y13" s="24">
        <v>157</v>
      </c>
      <c r="Z13" s="24">
        <v>197</v>
      </c>
      <c r="AA13" s="24">
        <v>214</v>
      </c>
      <c r="AB13" s="24">
        <v>195</v>
      </c>
      <c r="AC13" s="24">
        <v>176</v>
      </c>
      <c r="AD13" s="24">
        <v>202</v>
      </c>
      <c r="AE13" s="24">
        <v>216</v>
      </c>
      <c r="AF13" s="24">
        <v>227</v>
      </c>
      <c r="AG13" s="24">
        <v>232</v>
      </c>
      <c r="AH13" s="24">
        <v>221</v>
      </c>
      <c r="AI13" s="24">
        <v>199</v>
      </c>
      <c r="AJ13" s="24">
        <v>200</v>
      </c>
      <c r="AK13" s="24">
        <v>181</v>
      </c>
      <c r="AL13" s="24">
        <v>233</v>
      </c>
      <c r="AM13" s="24">
        <v>227</v>
      </c>
      <c r="AN13" s="24">
        <v>213</v>
      </c>
      <c r="AO13" s="24">
        <v>224</v>
      </c>
    </row>
    <row r="14" spans="1:41" x14ac:dyDescent="0.35">
      <c r="A14" t="s">
        <v>75</v>
      </c>
      <c r="B14" s="24">
        <v>420</v>
      </c>
      <c r="C14" s="24">
        <v>403</v>
      </c>
      <c r="D14" s="24">
        <v>388</v>
      </c>
      <c r="E14" s="24">
        <v>359</v>
      </c>
      <c r="F14" s="24">
        <v>424</v>
      </c>
      <c r="G14" s="24">
        <v>455</v>
      </c>
      <c r="H14" s="24">
        <v>456</v>
      </c>
      <c r="I14" s="24">
        <v>535</v>
      </c>
      <c r="J14" s="24">
        <v>481</v>
      </c>
      <c r="K14" s="24">
        <v>445</v>
      </c>
      <c r="L14" s="24">
        <v>440</v>
      </c>
      <c r="M14" s="24">
        <v>382</v>
      </c>
      <c r="N14" s="24">
        <v>469</v>
      </c>
      <c r="O14" s="24">
        <v>472</v>
      </c>
      <c r="P14" s="24">
        <v>454</v>
      </c>
      <c r="Q14" s="24">
        <v>378</v>
      </c>
      <c r="R14" s="24">
        <v>442</v>
      </c>
      <c r="S14" s="24">
        <v>473</v>
      </c>
      <c r="T14" s="24">
        <v>453</v>
      </c>
      <c r="U14" s="24">
        <v>485</v>
      </c>
      <c r="V14" s="24">
        <v>466</v>
      </c>
      <c r="W14" s="24">
        <v>445</v>
      </c>
      <c r="X14" s="24">
        <v>440</v>
      </c>
      <c r="Y14" s="24">
        <v>399</v>
      </c>
      <c r="Z14" s="24">
        <v>474</v>
      </c>
      <c r="AA14" s="24">
        <v>453</v>
      </c>
      <c r="AB14" s="24">
        <v>420</v>
      </c>
      <c r="AC14" s="24">
        <v>389</v>
      </c>
      <c r="AD14" s="24">
        <v>454</v>
      </c>
      <c r="AE14" s="24">
        <v>502</v>
      </c>
      <c r="AF14" s="24">
        <v>527</v>
      </c>
      <c r="AG14" s="24">
        <v>545</v>
      </c>
      <c r="AH14" s="24">
        <v>471</v>
      </c>
      <c r="AI14" s="24">
        <v>457</v>
      </c>
      <c r="AJ14" s="24">
        <v>467</v>
      </c>
      <c r="AK14" s="24">
        <v>397</v>
      </c>
      <c r="AL14" s="24">
        <v>511</v>
      </c>
      <c r="AM14" s="24">
        <v>493</v>
      </c>
      <c r="AN14" s="24">
        <v>507</v>
      </c>
      <c r="AO14" s="24">
        <v>522</v>
      </c>
    </row>
    <row r="15" spans="1:41" x14ac:dyDescent="0.35">
      <c r="A15" t="s">
        <v>76</v>
      </c>
      <c r="B15" s="24">
        <v>203</v>
      </c>
      <c r="C15" s="24">
        <v>199</v>
      </c>
      <c r="D15" s="24">
        <v>195</v>
      </c>
      <c r="E15" s="24">
        <v>179</v>
      </c>
      <c r="F15" s="24">
        <v>220</v>
      </c>
      <c r="G15" s="24">
        <v>237</v>
      </c>
      <c r="H15" s="24">
        <v>236</v>
      </c>
      <c r="I15" s="24">
        <v>265</v>
      </c>
      <c r="J15" s="24">
        <v>224</v>
      </c>
      <c r="K15" s="24">
        <v>217</v>
      </c>
      <c r="L15" s="24">
        <v>219</v>
      </c>
      <c r="M15" s="24">
        <v>203</v>
      </c>
      <c r="N15" s="24">
        <v>267</v>
      </c>
      <c r="O15" s="24">
        <v>269</v>
      </c>
      <c r="P15" s="24">
        <v>246</v>
      </c>
      <c r="Q15" s="24">
        <v>205</v>
      </c>
      <c r="R15" s="24">
        <v>242</v>
      </c>
      <c r="S15" s="24">
        <v>259</v>
      </c>
      <c r="T15" s="24">
        <v>261</v>
      </c>
      <c r="U15" s="24">
        <v>281</v>
      </c>
      <c r="V15" s="24">
        <v>259</v>
      </c>
      <c r="W15" s="24">
        <v>252</v>
      </c>
      <c r="X15" s="24">
        <v>259</v>
      </c>
      <c r="Y15" s="24">
        <v>231</v>
      </c>
      <c r="Z15" s="24">
        <v>294</v>
      </c>
      <c r="AA15" s="24">
        <v>275</v>
      </c>
      <c r="AB15" s="24">
        <v>250</v>
      </c>
      <c r="AC15" s="24">
        <v>229</v>
      </c>
      <c r="AD15" s="24">
        <v>247</v>
      </c>
      <c r="AE15" s="24">
        <v>262</v>
      </c>
      <c r="AF15" s="24">
        <v>277</v>
      </c>
      <c r="AG15" s="24">
        <v>280</v>
      </c>
      <c r="AH15" s="24">
        <v>253</v>
      </c>
      <c r="AI15" s="24">
        <v>252</v>
      </c>
      <c r="AJ15" s="24">
        <v>256</v>
      </c>
      <c r="AK15" s="24">
        <v>227</v>
      </c>
      <c r="AL15" s="24">
        <v>288</v>
      </c>
      <c r="AM15" s="24">
        <v>289</v>
      </c>
      <c r="AN15" s="24">
        <v>286</v>
      </c>
      <c r="AO15" s="24">
        <v>260</v>
      </c>
    </row>
    <row r="16" spans="1:41" x14ac:dyDescent="0.35">
      <c r="A16" t="s">
        <v>77</v>
      </c>
      <c r="B16" s="24">
        <v>3059</v>
      </c>
      <c r="C16" s="24">
        <v>2817</v>
      </c>
      <c r="D16" s="24">
        <v>2834</v>
      </c>
      <c r="E16" s="24">
        <v>2627</v>
      </c>
      <c r="F16" s="24">
        <v>3032</v>
      </c>
      <c r="G16" s="24">
        <v>3234</v>
      </c>
      <c r="H16" s="24">
        <v>3193</v>
      </c>
      <c r="I16" s="24">
        <v>3471</v>
      </c>
      <c r="J16" s="24">
        <v>2981</v>
      </c>
      <c r="K16" s="24">
        <v>3030</v>
      </c>
      <c r="L16" s="24">
        <v>3048</v>
      </c>
      <c r="M16" s="24">
        <v>2625</v>
      </c>
      <c r="N16" s="24">
        <v>3328</v>
      </c>
      <c r="O16" s="24">
        <v>3232</v>
      </c>
      <c r="P16" s="24">
        <v>3138</v>
      </c>
      <c r="Q16" s="24">
        <v>2809</v>
      </c>
      <c r="R16" s="24">
        <v>3154</v>
      </c>
      <c r="S16" s="24">
        <v>3320</v>
      </c>
      <c r="T16" s="24">
        <v>3220</v>
      </c>
      <c r="U16" s="24">
        <v>3450</v>
      </c>
      <c r="V16" s="24">
        <v>3325</v>
      </c>
      <c r="W16" s="24">
        <v>3287</v>
      </c>
      <c r="X16" s="24">
        <v>3113</v>
      </c>
      <c r="Y16" s="24">
        <v>2747</v>
      </c>
      <c r="Z16" s="24">
        <v>3328</v>
      </c>
      <c r="AA16" s="24">
        <v>3476</v>
      </c>
      <c r="AB16" s="24">
        <v>3116</v>
      </c>
      <c r="AC16" s="24">
        <v>2972</v>
      </c>
      <c r="AD16" s="24">
        <v>3380</v>
      </c>
      <c r="AE16" s="24">
        <v>3617</v>
      </c>
      <c r="AF16" s="24">
        <v>3902</v>
      </c>
      <c r="AG16" s="24">
        <v>3932</v>
      </c>
      <c r="AH16" s="24">
        <v>3613</v>
      </c>
      <c r="AI16" s="24">
        <v>3533</v>
      </c>
      <c r="AJ16" s="24">
        <v>3561</v>
      </c>
      <c r="AK16" s="24">
        <v>3067</v>
      </c>
      <c r="AL16" s="24">
        <v>3814</v>
      </c>
      <c r="AM16" s="24">
        <v>4249</v>
      </c>
      <c r="AN16" s="24">
        <v>5040</v>
      </c>
      <c r="AO16" s="24">
        <v>4862</v>
      </c>
    </row>
    <row r="17" spans="1:41" x14ac:dyDescent="0.35">
      <c r="A17" t="s">
        <v>78</v>
      </c>
      <c r="B17" s="24">
        <v>905</v>
      </c>
      <c r="C17" s="24">
        <v>848</v>
      </c>
      <c r="D17" s="24">
        <v>846</v>
      </c>
      <c r="E17" s="24">
        <v>787</v>
      </c>
      <c r="F17" s="24">
        <v>968</v>
      </c>
      <c r="G17" s="24">
        <v>1051</v>
      </c>
      <c r="H17" s="24">
        <v>1023</v>
      </c>
      <c r="I17" s="24">
        <v>1174</v>
      </c>
      <c r="J17" s="24">
        <v>966</v>
      </c>
      <c r="K17" s="24">
        <v>936</v>
      </c>
      <c r="L17" s="24">
        <v>927</v>
      </c>
      <c r="M17" s="24">
        <v>812</v>
      </c>
      <c r="N17" s="24">
        <v>1004</v>
      </c>
      <c r="O17" s="24">
        <v>936</v>
      </c>
      <c r="P17" s="24">
        <v>915</v>
      </c>
      <c r="Q17" s="24">
        <v>792</v>
      </c>
      <c r="R17" s="24">
        <v>977</v>
      </c>
      <c r="S17" s="24">
        <v>1024</v>
      </c>
      <c r="T17" s="24">
        <v>968</v>
      </c>
      <c r="U17" s="24">
        <v>998</v>
      </c>
      <c r="V17" s="24">
        <v>961</v>
      </c>
      <c r="W17" s="24">
        <v>964</v>
      </c>
      <c r="X17" s="24">
        <v>923</v>
      </c>
      <c r="Y17" s="24">
        <v>804</v>
      </c>
      <c r="Z17" s="24">
        <v>980</v>
      </c>
      <c r="AA17" s="24">
        <v>1011</v>
      </c>
      <c r="AB17" s="24">
        <v>867</v>
      </c>
      <c r="AC17" s="24">
        <v>858</v>
      </c>
      <c r="AD17" s="24">
        <v>997</v>
      </c>
      <c r="AE17" s="24">
        <v>1109</v>
      </c>
      <c r="AF17" s="24">
        <v>1157</v>
      </c>
      <c r="AG17" s="24">
        <v>1124</v>
      </c>
      <c r="AH17" s="24">
        <v>999</v>
      </c>
      <c r="AI17" s="24">
        <v>994</v>
      </c>
      <c r="AJ17" s="24">
        <v>1007</v>
      </c>
      <c r="AK17" s="24">
        <v>843</v>
      </c>
      <c r="AL17" s="24">
        <v>1100</v>
      </c>
      <c r="AM17" s="24">
        <v>1102</v>
      </c>
      <c r="AN17" s="24">
        <v>1102</v>
      </c>
      <c r="AO17" s="24">
        <v>1155</v>
      </c>
    </row>
    <row r="18" spans="1:41" x14ac:dyDescent="0.35">
      <c r="A18" t="s">
        <v>79</v>
      </c>
      <c r="B18" s="24">
        <v>62</v>
      </c>
      <c r="C18" s="24">
        <v>59</v>
      </c>
      <c r="D18" s="24">
        <v>50</v>
      </c>
      <c r="E18" s="24">
        <v>44</v>
      </c>
      <c r="F18" s="24">
        <v>52</v>
      </c>
      <c r="G18" s="24">
        <v>56</v>
      </c>
      <c r="H18" s="24">
        <v>57</v>
      </c>
      <c r="I18" s="24">
        <v>67</v>
      </c>
      <c r="J18" s="24">
        <v>58</v>
      </c>
      <c r="K18" s="24">
        <v>52</v>
      </c>
      <c r="L18" s="24">
        <v>56</v>
      </c>
      <c r="M18" s="24">
        <v>48</v>
      </c>
      <c r="N18" s="24">
        <v>78</v>
      </c>
      <c r="O18" s="24">
        <v>70</v>
      </c>
      <c r="P18" s="24">
        <v>56</v>
      </c>
      <c r="Q18" s="24">
        <v>52</v>
      </c>
      <c r="R18" s="24">
        <v>60</v>
      </c>
      <c r="S18" s="24">
        <v>57</v>
      </c>
      <c r="T18" s="24">
        <v>66</v>
      </c>
      <c r="U18" s="24">
        <v>67</v>
      </c>
      <c r="V18" s="24">
        <v>55</v>
      </c>
      <c r="W18" s="24">
        <v>60</v>
      </c>
      <c r="X18" s="24">
        <v>63</v>
      </c>
      <c r="Y18" s="24">
        <v>59</v>
      </c>
      <c r="Z18" s="24">
        <v>68</v>
      </c>
      <c r="AA18" s="24">
        <v>59</v>
      </c>
      <c r="AB18" s="24">
        <v>53</v>
      </c>
      <c r="AC18" s="24">
        <v>48</v>
      </c>
      <c r="AD18" s="24">
        <v>55</v>
      </c>
      <c r="AE18" s="24">
        <v>56</v>
      </c>
      <c r="AF18" s="24">
        <v>58</v>
      </c>
      <c r="AG18" s="24">
        <v>63</v>
      </c>
      <c r="AH18" s="24">
        <v>57</v>
      </c>
      <c r="AI18" s="24">
        <v>53</v>
      </c>
      <c r="AJ18" s="24">
        <v>59</v>
      </c>
      <c r="AK18" s="24">
        <v>59</v>
      </c>
      <c r="AL18" s="24">
        <v>73</v>
      </c>
      <c r="AM18" s="24">
        <v>66</v>
      </c>
      <c r="AN18" s="24">
        <v>60</v>
      </c>
      <c r="AO18" s="24">
        <v>62</v>
      </c>
    </row>
    <row r="19" spans="1:41" x14ac:dyDescent="0.35">
      <c r="A19" t="s">
        <v>80</v>
      </c>
      <c r="B19" s="24">
        <v>1016</v>
      </c>
      <c r="C19" s="24">
        <v>957</v>
      </c>
      <c r="D19" s="24">
        <v>953</v>
      </c>
      <c r="E19" s="24">
        <v>867</v>
      </c>
      <c r="F19" s="24">
        <v>1049</v>
      </c>
      <c r="G19" s="24">
        <v>1131</v>
      </c>
      <c r="H19" s="24">
        <v>1118</v>
      </c>
      <c r="I19" s="24">
        <v>1264</v>
      </c>
      <c r="J19" s="24">
        <v>1050</v>
      </c>
      <c r="K19" s="24">
        <v>1036</v>
      </c>
      <c r="L19" s="24">
        <v>1053</v>
      </c>
      <c r="M19" s="24">
        <v>939</v>
      </c>
      <c r="N19" s="24">
        <v>1174</v>
      </c>
      <c r="O19" s="24">
        <v>1105</v>
      </c>
      <c r="P19" s="24">
        <v>1051</v>
      </c>
      <c r="Q19" s="24">
        <v>887</v>
      </c>
      <c r="R19" s="24">
        <v>1072</v>
      </c>
      <c r="S19" s="24">
        <v>1149</v>
      </c>
      <c r="T19" s="24">
        <v>1103</v>
      </c>
      <c r="U19" s="24">
        <v>1166</v>
      </c>
      <c r="V19" s="24">
        <v>1085</v>
      </c>
      <c r="W19" s="24">
        <v>1070</v>
      </c>
      <c r="X19" s="24">
        <v>1006</v>
      </c>
      <c r="Y19" s="24">
        <v>922</v>
      </c>
      <c r="Z19" s="24">
        <v>1131</v>
      </c>
      <c r="AA19" s="24">
        <v>1119</v>
      </c>
      <c r="AB19" s="24">
        <v>1018</v>
      </c>
      <c r="AC19" s="24">
        <v>961</v>
      </c>
      <c r="AD19" s="24">
        <v>1125</v>
      </c>
      <c r="AE19" s="24">
        <v>1244</v>
      </c>
      <c r="AF19" s="24">
        <v>1317</v>
      </c>
      <c r="AG19" s="24">
        <v>1300</v>
      </c>
      <c r="AH19" s="24">
        <v>1183</v>
      </c>
      <c r="AI19" s="24">
        <v>1167</v>
      </c>
      <c r="AJ19" s="24">
        <v>1181</v>
      </c>
      <c r="AK19" s="24">
        <v>1036</v>
      </c>
      <c r="AL19" s="24">
        <v>1288</v>
      </c>
      <c r="AM19" s="24">
        <v>1310</v>
      </c>
      <c r="AN19" s="24">
        <v>1313</v>
      </c>
      <c r="AO19" s="24">
        <v>1315</v>
      </c>
    </row>
    <row r="20" spans="1:41" x14ac:dyDescent="0.35">
      <c r="A20" t="s">
        <v>81</v>
      </c>
      <c r="B20" s="24">
        <v>545</v>
      </c>
      <c r="C20" s="24">
        <v>566</v>
      </c>
      <c r="D20" s="24">
        <v>629</v>
      </c>
      <c r="E20" s="24">
        <v>510</v>
      </c>
      <c r="F20" s="24">
        <v>739</v>
      </c>
      <c r="G20" s="24">
        <v>818</v>
      </c>
      <c r="H20" s="24">
        <v>829</v>
      </c>
      <c r="I20" s="24">
        <v>883</v>
      </c>
      <c r="J20" s="24">
        <v>770</v>
      </c>
      <c r="K20" s="24">
        <v>826</v>
      </c>
      <c r="L20" s="24">
        <v>736</v>
      </c>
      <c r="M20" s="24">
        <v>592</v>
      </c>
      <c r="N20" s="24">
        <v>654</v>
      </c>
      <c r="O20" s="24">
        <v>676</v>
      </c>
      <c r="P20" s="24">
        <v>716</v>
      </c>
      <c r="Q20" s="24">
        <v>527</v>
      </c>
      <c r="R20" s="24">
        <v>832</v>
      </c>
      <c r="S20" s="24">
        <v>894</v>
      </c>
      <c r="T20" s="24">
        <v>817</v>
      </c>
      <c r="U20" s="24">
        <v>1057</v>
      </c>
      <c r="V20" s="24">
        <v>802</v>
      </c>
      <c r="W20" s="24">
        <v>766</v>
      </c>
      <c r="X20" s="24">
        <v>717</v>
      </c>
      <c r="Y20" s="24">
        <v>653</v>
      </c>
      <c r="Z20" s="24">
        <v>544</v>
      </c>
      <c r="AA20" s="24">
        <v>773</v>
      </c>
      <c r="AB20" s="24">
        <v>864</v>
      </c>
      <c r="AC20" s="24">
        <v>632</v>
      </c>
      <c r="AD20" s="24">
        <v>886</v>
      </c>
      <c r="AE20" s="24">
        <v>1139</v>
      </c>
      <c r="AF20" s="24">
        <v>1050</v>
      </c>
      <c r="AG20" s="24">
        <v>1084</v>
      </c>
      <c r="AH20" s="24">
        <v>759</v>
      </c>
      <c r="AI20" s="24">
        <v>808</v>
      </c>
      <c r="AJ20" s="24">
        <v>827</v>
      </c>
      <c r="AK20" s="24">
        <v>668</v>
      </c>
      <c r="AL20" s="24">
        <v>814</v>
      </c>
      <c r="AM20" s="24">
        <v>1178</v>
      </c>
      <c r="AN20" s="24">
        <v>1177</v>
      </c>
      <c r="AO20" s="24">
        <v>864</v>
      </c>
    </row>
    <row r="21" spans="1:41" x14ac:dyDescent="0.35">
      <c r="A21" t="s">
        <v>82</v>
      </c>
      <c r="B21" s="24">
        <v>2263</v>
      </c>
      <c r="C21" s="24">
        <v>2392</v>
      </c>
      <c r="D21" s="24">
        <v>2522</v>
      </c>
      <c r="E21" s="24">
        <v>1990</v>
      </c>
      <c r="F21" s="24">
        <v>2579</v>
      </c>
      <c r="G21" s="24">
        <v>2823</v>
      </c>
      <c r="H21" s="24">
        <v>2807</v>
      </c>
      <c r="I21" s="24">
        <v>3033</v>
      </c>
      <c r="J21" s="24">
        <v>2602</v>
      </c>
      <c r="K21" s="24">
        <v>2655</v>
      </c>
      <c r="L21" s="24">
        <v>2569</v>
      </c>
      <c r="M21" s="24">
        <v>2198</v>
      </c>
      <c r="N21" s="24">
        <v>2595</v>
      </c>
      <c r="O21" s="24">
        <v>2534</v>
      </c>
      <c r="P21" s="24">
        <v>2503</v>
      </c>
      <c r="Q21" s="24">
        <v>2030</v>
      </c>
      <c r="R21" s="24">
        <v>2687</v>
      </c>
      <c r="S21" s="24">
        <v>2843</v>
      </c>
      <c r="T21" s="24">
        <v>2680</v>
      </c>
      <c r="U21" s="24">
        <v>3071</v>
      </c>
      <c r="V21" s="24">
        <v>2704</v>
      </c>
      <c r="W21" s="24">
        <v>2638</v>
      </c>
      <c r="X21" s="24">
        <v>2504</v>
      </c>
      <c r="Y21" s="24">
        <v>2248</v>
      </c>
      <c r="Z21" s="24">
        <v>2436</v>
      </c>
      <c r="AA21" s="24">
        <v>2713</v>
      </c>
      <c r="AB21" s="24">
        <v>2690</v>
      </c>
      <c r="AC21" s="24">
        <v>2307</v>
      </c>
      <c r="AD21" s="24">
        <v>2799</v>
      </c>
      <c r="AE21" s="24">
        <v>3307</v>
      </c>
      <c r="AF21" s="24">
        <v>3292</v>
      </c>
      <c r="AG21" s="24">
        <v>3605</v>
      </c>
      <c r="AH21" s="24">
        <v>2738</v>
      </c>
      <c r="AI21" s="24">
        <v>3291</v>
      </c>
      <c r="AJ21" s="24">
        <v>2870</v>
      </c>
      <c r="AK21" s="24">
        <v>2404</v>
      </c>
      <c r="AL21" s="24">
        <v>2972</v>
      </c>
      <c r="AM21" s="24">
        <v>3876</v>
      </c>
      <c r="AN21" s="24">
        <v>3794</v>
      </c>
      <c r="AO21" s="24">
        <v>3134</v>
      </c>
    </row>
    <row r="22" spans="1:41" x14ac:dyDescent="0.35">
      <c r="A22" t="s">
        <v>83</v>
      </c>
      <c r="B22" s="24">
        <v>74</v>
      </c>
      <c r="C22" s="24">
        <v>75</v>
      </c>
      <c r="D22" s="24">
        <v>77</v>
      </c>
      <c r="E22" s="24">
        <v>64</v>
      </c>
      <c r="F22" s="24">
        <v>74</v>
      </c>
      <c r="G22" s="24">
        <v>85</v>
      </c>
      <c r="H22" s="24">
        <v>82</v>
      </c>
      <c r="I22" s="24">
        <v>87</v>
      </c>
      <c r="J22" s="24">
        <v>74</v>
      </c>
      <c r="K22" s="24">
        <v>72</v>
      </c>
      <c r="L22" s="24">
        <v>74</v>
      </c>
      <c r="M22" s="24">
        <v>64</v>
      </c>
      <c r="N22" s="24">
        <v>83</v>
      </c>
      <c r="O22" s="24">
        <v>77</v>
      </c>
      <c r="P22" s="24">
        <v>89</v>
      </c>
      <c r="Q22" s="24">
        <v>72</v>
      </c>
      <c r="R22" s="24">
        <v>74</v>
      </c>
      <c r="S22" s="24">
        <v>86</v>
      </c>
      <c r="T22" s="24">
        <v>89</v>
      </c>
      <c r="U22" s="24">
        <v>83</v>
      </c>
      <c r="V22" s="24">
        <v>74</v>
      </c>
      <c r="W22" s="24">
        <v>76</v>
      </c>
      <c r="X22" s="24">
        <v>70</v>
      </c>
      <c r="Y22" s="24">
        <v>67</v>
      </c>
      <c r="Z22" s="24">
        <v>89</v>
      </c>
      <c r="AA22" s="24">
        <v>84</v>
      </c>
      <c r="AB22" s="24">
        <v>78</v>
      </c>
      <c r="AC22" s="24">
        <v>73</v>
      </c>
      <c r="AD22" s="24">
        <v>87</v>
      </c>
      <c r="AE22" s="24">
        <v>98</v>
      </c>
      <c r="AF22" s="24">
        <v>104</v>
      </c>
      <c r="AG22" s="24">
        <v>96</v>
      </c>
      <c r="AH22" s="24">
        <v>81</v>
      </c>
      <c r="AI22" s="24">
        <v>92</v>
      </c>
      <c r="AJ22" s="24">
        <v>83</v>
      </c>
      <c r="AK22" s="24">
        <v>67</v>
      </c>
      <c r="AL22" s="24">
        <v>82</v>
      </c>
      <c r="AM22" s="24">
        <v>88</v>
      </c>
      <c r="AN22" s="24">
        <v>104</v>
      </c>
      <c r="AO22" s="24">
        <v>93</v>
      </c>
    </row>
    <row r="23" spans="1:41" x14ac:dyDescent="0.35">
      <c r="A23" t="s">
        <v>84</v>
      </c>
      <c r="B23" s="24">
        <v>584</v>
      </c>
      <c r="C23" s="24">
        <v>608</v>
      </c>
      <c r="D23" s="24">
        <v>559</v>
      </c>
      <c r="E23" s="24">
        <v>490</v>
      </c>
      <c r="F23" s="24">
        <v>564</v>
      </c>
      <c r="G23" s="24">
        <v>631</v>
      </c>
      <c r="H23" s="24">
        <v>674</v>
      </c>
      <c r="I23" s="24">
        <v>719</v>
      </c>
      <c r="J23" s="24">
        <v>615</v>
      </c>
      <c r="K23" s="24">
        <v>589</v>
      </c>
      <c r="L23" s="24">
        <v>584</v>
      </c>
      <c r="M23" s="24">
        <v>563</v>
      </c>
      <c r="N23" s="24">
        <v>651</v>
      </c>
      <c r="O23" s="24">
        <v>637</v>
      </c>
      <c r="P23" s="24">
        <v>568</v>
      </c>
      <c r="Q23" s="24">
        <v>463</v>
      </c>
      <c r="R23" s="24">
        <v>539</v>
      </c>
      <c r="S23" s="24">
        <v>588</v>
      </c>
      <c r="T23" s="24">
        <v>571</v>
      </c>
      <c r="U23" s="24">
        <v>599</v>
      </c>
      <c r="V23" s="24">
        <v>564</v>
      </c>
      <c r="W23" s="24">
        <v>560</v>
      </c>
      <c r="X23" s="24">
        <v>523</v>
      </c>
      <c r="Y23" s="24">
        <v>495</v>
      </c>
      <c r="Z23" s="24">
        <v>620</v>
      </c>
      <c r="AA23" s="24">
        <v>639</v>
      </c>
      <c r="AB23" s="24">
        <v>623</v>
      </c>
      <c r="AC23" s="24">
        <v>533</v>
      </c>
      <c r="AD23" s="24">
        <v>597</v>
      </c>
      <c r="AE23" s="24">
        <v>662</v>
      </c>
      <c r="AF23" s="24">
        <v>723</v>
      </c>
      <c r="AG23" s="24">
        <v>673</v>
      </c>
      <c r="AH23" s="24">
        <v>626</v>
      </c>
      <c r="AI23" s="24">
        <v>600</v>
      </c>
      <c r="AJ23" s="24">
        <v>605</v>
      </c>
      <c r="AK23" s="24">
        <v>545</v>
      </c>
      <c r="AL23" s="24">
        <v>694</v>
      </c>
      <c r="AM23" s="24">
        <v>728</v>
      </c>
      <c r="AN23" s="24">
        <v>731</v>
      </c>
      <c r="AO23" s="24">
        <v>715</v>
      </c>
    </row>
    <row r="24" spans="1:41" x14ac:dyDescent="0.35">
      <c r="A24" t="s">
        <v>85</v>
      </c>
      <c r="B24" s="24">
        <v>400</v>
      </c>
      <c r="C24" s="24">
        <v>366</v>
      </c>
      <c r="D24" s="24">
        <v>371</v>
      </c>
      <c r="E24" s="24">
        <v>347</v>
      </c>
      <c r="F24" s="24">
        <v>426</v>
      </c>
      <c r="G24" s="24">
        <v>463</v>
      </c>
      <c r="H24" s="24">
        <v>465</v>
      </c>
      <c r="I24" s="24">
        <v>508</v>
      </c>
      <c r="J24" s="24">
        <v>439</v>
      </c>
      <c r="K24" s="24">
        <v>430</v>
      </c>
      <c r="L24" s="24">
        <v>436</v>
      </c>
      <c r="M24" s="24">
        <v>372</v>
      </c>
      <c r="N24" s="24">
        <v>475</v>
      </c>
      <c r="O24" s="24">
        <v>436</v>
      </c>
      <c r="P24" s="24">
        <v>421</v>
      </c>
      <c r="Q24" s="24">
        <v>353</v>
      </c>
      <c r="R24" s="24">
        <v>429</v>
      </c>
      <c r="S24" s="24">
        <v>459</v>
      </c>
      <c r="T24" s="24">
        <v>434</v>
      </c>
      <c r="U24" s="24">
        <v>469</v>
      </c>
      <c r="V24" s="24">
        <v>443</v>
      </c>
      <c r="W24" s="24">
        <v>438</v>
      </c>
      <c r="X24" s="24">
        <v>421</v>
      </c>
      <c r="Y24" s="24">
        <v>369</v>
      </c>
      <c r="Z24" s="24">
        <v>459</v>
      </c>
      <c r="AA24" s="24">
        <v>460</v>
      </c>
      <c r="AB24" s="24">
        <v>391</v>
      </c>
      <c r="AC24" s="24">
        <v>372</v>
      </c>
      <c r="AD24" s="24">
        <v>438</v>
      </c>
      <c r="AE24" s="24">
        <v>488</v>
      </c>
      <c r="AF24" s="24">
        <v>515</v>
      </c>
      <c r="AG24" s="24">
        <v>506</v>
      </c>
      <c r="AH24" s="24">
        <v>449</v>
      </c>
      <c r="AI24" s="24">
        <v>440</v>
      </c>
      <c r="AJ24" s="24">
        <v>435</v>
      </c>
      <c r="AK24" s="24">
        <v>376</v>
      </c>
      <c r="AL24" s="24">
        <v>476</v>
      </c>
      <c r="AM24" s="24">
        <v>478</v>
      </c>
      <c r="AN24" s="24">
        <v>486</v>
      </c>
      <c r="AO24" s="24">
        <v>506</v>
      </c>
    </row>
    <row r="25" spans="1:41" x14ac:dyDescent="0.35">
      <c r="A25" t="s">
        <v>86</v>
      </c>
      <c r="B25" s="24">
        <v>226</v>
      </c>
      <c r="C25" s="24">
        <v>219</v>
      </c>
      <c r="D25" s="24">
        <v>212</v>
      </c>
      <c r="E25" s="24">
        <v>199</v>
      </c>
      <c r="F25" s="24">
        <v>237</v>
      </c>
      <c r="G25" s="24">
        <v>259</v>
      </c>
      <c r="H25" s="24">
        <v>241</v>
      </c>
      <c r="I25" s="24">
        <v>276</v>
      </c>
      <c r="J25" s="24">
        <v>240</v>
      </c>
      <c r="K25" s="24">
        <v>248</v>
      </c>
      <c r="L25" s="24">
        <v>252</v>
      </c>
      <c r="M25" s="24">
        <v>216</v>
      </c>
      <c r="N25" s="24">
        <v>267</v>
      </c>
      <c r="O25" s="24">
        <v>260</v>
      </c>
      <c r="P25" s="24">
        <v>246</v>
      </c>
      <c r="Q25" s="24">
        <v>221</v>
      </c>
      <c r="R25" s="24">
        <v>253</v>
      </c>
      <c r="S25" s="24">
        <v>275</v>
      </c>
      <c r="T25" s="24">
        <v>284</v>
      </c>
      <c r="U25" s="24">
        <v>295</v>
      </c>
      <c r="V25" s="24">
        <v>274</v>
      </c>
      <c r="W25" s="24">
        <v>267</v>
      </c>
      <c r="X25" s="24">
        <v>245</v>
      </c>
      <c r="Y25" s="24">
        <v>224</v>
      </c>
      <c r="Z25" s="24">
        <v>257</v>
      </c>
      <c r="AA25" s="24">
        <v>262</v>
      </c>
      <c r="AB25" s="24">
        <v>260</v>
      </c>
      <c r="AC25" s="24">
        <v>237</v>
      </c>
      <c r="AD25" s="24">
        <v>273</v>
      </c>
      <c r="AE25" s="24">
        <v>293</v>
      </c>
      <c r="AF25" s="24">
        <v>301</v>
      </c>
      <c r="AG25" s="24">
        <v>301</v>
      </c>
      <c r="AH25" s="24">
        <v>280</v>
      </c>
      <c r="AI25" s="24">
        <v>268</v>
      </c>
      <c r="AJ25" s="24">
        <v>270</v>
      </c>
      <c r="AK25" s="24">
        <v>234</v>
      </c>
      <c r="AL25" s="24">
        <v>299</v>
      </c>
      <c r="AM25" s="24">
        <v>312</v>
      </c>
      <c r="AN25" s="24">
        <v>302</v>
      </c>
      <c r="AO25" s="24">
        <v>296</v>
      </c>
    </row>
    <row r="26" spans="1:41" x14ac:dyDescent="0.35">
      <c r="A26" t="s">
        <v>86</v>
      </c>
      <c r="B26" s="24">
        <v>226</v>
      </c>
      <c r="C26" s="24">
        <v>219</v>
      </c>
      <c r="D26" s="24">
        <v>212</v>
      </c>
      <c r="E26" s="24">
        <v>199</v>
      </c>
      <c r="F26" s="24">
        <v>237</v>
      </c>
      <c r="G26" s="24">
        <v>259</v>
      </c>
      <c r="H26" s="24">
        <v>241</v>
      </c>
      <c r="I26" s="24">
        <v>276</v>
      </c>
      <c r="J26" s="24">
        <v>240</v>
      </c>
      <c r="K26" s="24">
        <v>248</v>
      </c>
      <c r="L26" s="24">
        <v>252</v>
      </c>
      <c r="M26" s="24">
        <v>216</v>
      </c>
      <c r="N26" s="24">
        <v>267</v>
      </c>
      <c r="O26" s="24">
        <v>260</v>
      </c>
      <c r="P26" s="24">
        <v>246</v>
      </c>
      <c r="Q26" s="24">
        <v>221</v>
      </c>
      <c r="R26" s="24">
        <v>253</v>
      </c>
      <c r="S26" s="24">
        <v>275</v>
      </c>
      <c r="T26" s="24">
        <v>284</v>
      </c>
      <c r="U26" s="24">
        <v>295</v>
      </c>
      <c r="V26" s="24">
        <v>274</v>
      </c>
      <c r="W26" s="24">
        <v>267</v>
      </c>
      <c r="X26" s="24">
        <v>245</v>
      </c>
      <c r="Y26" s="24">
        <v>224</v>
      </c>
      <c r="Z26" s="24">
        <v>257</v>
      </c>
      <c r="AA26" s="24">
        <v>262</v>
      </c>
      <c r="AB26" s="24">
        <v>260</v>
      </c>
      <c r="AC26" s="24">
        <v>237</v>
      </c>
      <c r="AD26" s="24">
        <v>273</v>
      </c>
      <c r="AE26" s="24">
        <v>293</v>
      </c>
      <c r="AF26" s="24">
        <v>301</v>
      </c>
      <c r="AG26" s="24">
        <v>301</v>
      </c>
      <c r="AH26" s="24">
        <v>280</v>
      </c>
      <c r="AI26" s="24">
        <v>268</v>
      </c>
      <c r="AJ26" s="24">
        <v>270</v>
      </c>
      <c r="AK26" s="24">
        <v>234</v>
      </c>
      <c r="AL26" s="24">
        <v>299</v>
      </c>
      <c r="AM26" s="24">
        <v>312</v>
      </c>
      <c r="AN26" s="24">
        <v>302</v>
      </c>
      <c r="AO26" s="24">
        <v>296</v>
      </c>
    </row>
    <row r="27" spans="1:41" x14ac:dyDescent="0.35">
      <c r="A27" t="s">
        <v>87</v>
      </c>
      <c r="B27" s="24">
        <v>269</v>
      </c>
      <c r="C27" s="24">
        <v>247</v>
      </c>
      <c r="D27" s="24">
        <v>219</v>
      </c>
      <c r="E27" s="24">
        <v>207</v>
      </c>
      <c r="F27" s="24">
        <v>229</v>
      </c>
      <c r="G27" s="24">
        <v>248</v>
      </c>
      <c r="H27" s="24">
        <v>254</v>
      </c>
      <c r="I27" s="24">
        <v>276</v>
      </c>
      <c r="J27" s="24">
        <v>260</v>
      </c>
      <c r="K27" s="24">
        <v>248</v>
      </c>
      <c r="L27" s="24">
        <v>254</v>
      </c>
      <c r="M27" s="24">
        <v>235</v>
      </c>
      <c r="N27" s="24">
        <v>293</v>
      </c>
      <c r="O27" s="24">
        <v>298</v>
      </c>
      <c r="P27" s="24">
        <v>270</v>
      </c>
      <c r="Q27" s="24">
        <v>226</v>
      </c>
      <c r="R27" s="24">
        <v>250</v>
      </c>
      <c r="S27" s="24">
        <v>245</v>
      </c>
      <c r="T27" s="24">
        <v>239</v>
      </c>
      <c r="U27" s="24">
        <v>258</v>
      </c>
      <c r="V27" s="24">
        <v>251</v>
      </c>
      <c r="W27" s="24">
        <v>243</v>
      </c>
      <c r="X27" s="24">
        <v>238</v>
      </c>
      <c r="Y27" s="24">
        <v>222</v>
      </c>
      <c r="Z27" s="24">
        <v>261</v>
      </c>
      <c r="AA27" s="24">
        <v>248</v>
      </c>
      <c r="AB27" s="24">
        <v>240</v>
      </c>
      <c r="AC27" s="24">
        <v>218</v>
      </c>
      <c r="AD27" s="24">
        <v>241</v>
      </c>
      <c r="AE27" s="24">
        <v>251</v>
      </c>
      <c r="AF27" s="24">
        <v>263</v>
      </c>
      <c r="AG27" s="24">
        <v>287</v>
      </c>
      <c r="AH27" s="24">
        <v>275</v>
      </c>
      <c r="AI27" s="24">
        <v>301</v>
      </c>
      <c r="AJ27" s="24">
        <v>312</v>
      </c>
      <c r="AK27" s="24">
        <v>296</v>
      </c>
      <c r="AL27" s="24">
        <v>346</v>
      </c>
      <c r="AM27" s="24">
        <v>333</v>
      </c>
      <c r="AN27" s="24">
        <v>351</v>
      </c>
      <c r="AO27" s="24">
        <v>325</v>
      </c>
    </row>
    <row r="28" spans="1:41" x14ac:dyDescent="0.35">
      <c r="A28" t="s">
        <v>88</v>
      </c>
      <c r="B28" s="24">
        <v>275</v>
      </c>
      <c r="C28" s="24">
        <v>269</v>
      </c>
      <c r="D28" s="24">
        <v>256</v>
      </c>
      <c r="E28" s="24">
        <v>228</v>
      </c>
      <c r="F28" s="24">
        <v>262</v>
      </c>
      <c r="G28" s="24">
        <v>293</v>
      </c>
      <c r="H28" s="24">
        <v>287</v>
      </c>
      <c r="I28" s="24">
        <v>307</v>
      </c>
      <c r="J28" s="24">
        <v>260</v>
      </c>
      <c r="K28" s="24">
        <v>263</v>
      </c>
      <c r="L28" s="24">
        <v>264</v>
      </c>
      <c r="M28" s="24">
        <v>230</v>
      </c>
      <c r="N28" s="24">
        <v>297</v>
      </c>
      <c r="O28" s="24">
        <v>296</v>
      </c>
      <c r="P28" s="24">
        <v>250</v>
      </c>
      <c r="Q28" s="24">
        <v>206</v>
      </c>
      <c r="R28" s="24">
        <v>233</v>
      </c>
      <c r="S28" s="24">
        <v>259</v>
      </c>
      <c r="T28" s="24">
        <v>259</v>
      </c>
      <c r="U28" s="24">
        <v>256</v>
      </c>
      <c r="V28" s="24">
        <v>236</v>
      </c>
      <c r="W28" s="24">
        <v>227</v>
      </c>
      <c r="X28" s="24">
        <v>221</v>
      </c>
      <c r="Y28" s="24">
        <v>200</v>
      </c>
      <c r="Z28" s="24">
        <v>273</v>
      </c>
      <c r="AA28" s="24">
        <v>281</v>
      </c>
      <c r="AB28" s="24">
        <v>248</v>
      </c>
      <c r="AC28" s="24">
        <v>229</v>
      </c>
      <c r="AD28" s="24">
        <v>246</v>
      </c>
      <c r="AE28" s="24">
        <v>287</v>
      </c>
      <c r="AF28" s="24">
        <v>312</v>
      </c>
      <c r="AG28" s="24">
        <v>277</v>
      </c>
      <c r="AH28" s="24">
        <v>262</v>
      </c>
      <c r="AI28" s="24">
        <v>257</v>
      </c>
      <c r="AJ28" s="24">
        <v>267</v>
      </c>
      <c r="AK28" s="24">
        <v>239</v>
      </c>
      <c r="AL28" s="24">
        <v>309</v>
      </c>
      <c r="AM28" s="24">
        <v>320</v>
      </c>
      <c r="AN28" s="24">
        <v>331</v>
      </c>
      <c r="AO28" s="24">
        <v>336</v>
      </c>
    </row>
    <row r="29" spans="1:41" x14ac:dyDescent="0.35">
      <c r="A29" t="s">
        <v>89</v>
      </c>
      <c r="B29" s="24">
        <v>242</v>
      </c>
      <c r="C29" s="24">
        <v>245</v>
      </c>
      <c r="D29" s="24">
        <v>222</v>
      </c>
      <c r="E29" s="24">
        <v>188</v>
      </c>
      <c r="F29" s="24">
        <v>224</v>
      </c>
      <c r="G29" s="24">
        <v>247</v>
      </c>
      <c r="H29" s="24">
        <v>245</v>
      </c>
      <c r="I29" s="24">
        <v>267</v>
      </c>
      <c r="J29" s="24">
        <v>230</v>
      </c>
      <c r="K29" s="24">
        <v>224</v>
      </c>
      <c r="L29" s="24">
        <v>258</v>
      </c>
      <c r="M29" s="24">
        <v>249</v>
      </c>
      <c r="N29" s="24">
        <v>282</v>
      </c>
      <c r="O29" s="24">
        <v>285</v>
      </c>
      <c r="P29" s="24">
        <v>254</v>
      </c>
      <c r="Q29" s="24">
        <v>188</v>
      </c>
      <c r="R29" s="24">
        <v>216</v>
      </c>
      <c r="S29" s="24">
        <v>226</v>
      </c>
      <c r="T29" s="24">
        <v>225</v>
      </c>
      <c r="U29" s="24">
        <v>237</v>
      </c>
      <c r="V29" s="24">
        <v>221</v>
      </c>
      <c r="W29" s="24">
        <v>223</v>
      </c>
      <c r="X29" s="24">
        <v>254</v>
      </c>
      <c r="Y29" s="24">
        <v>255</v>
      </c>
      <c r="Z29" s="24">
        <v>302</v>
      </c>
      <c r="AA29" s="24">
        <v>289</v>
      </c>
      <c r="AB29" s="24">
        <v>262</v>
      </c>
      <c r="AC29" s="24">
        <v>206</v>
      </c>
      <c r="AD29" s="24">
        <v>231</v>
      </c>
      <c r="AE29" s="24">
        <v>249</v>
      </c>
      <c r="AF29" s="24">
        <v>262</v>
      </c>
      <c r="AG29" s="24">
        <v>265</v>
      </c>
      <c r="AH29" s="24">
        <v>230</v>
      </c>
      <c r="AI29" s="24">
        <v>218</v>
      </c>
      <c r="AJ29" s="24">
        <v>252</v>
      </c>
      <c r="AK29" s="24">
        <v>231</v>
      </c>
      <c r="AL29" s="24">
        <v>288</v>
      </c>
      <c r="AM29" s="24">
        <v>286</v>
      </c>
      <c r="AN29" s="24">
        <v>293</v>
      </c>
      <c r="AO29" s="24">
        <v>256</v>
      </c>
    </row>
    <row r="30" spans="1:41" x14ac:dyDescent="0.35">
      <c r="A30" t="s">
        <v>90</v>
      </c>
      <c r="B30" s="24">
        <v>92</v>
      </c>
      <c r="C30" s="24">
        <v>86</v>
      </c>
      <c r="D30" s="24">
        <v>77</v>
      </c>
      <c r="E30" s="24">
        <v>71</v>
      </c>
      <c r="F30" s="24">
        <v>88</v>
      </c>
      <c r="G30" s="24">
        <v>106</v>
      </c>
      <c r="H30" s="24">
        <v>102</v>
      </c>
      <c r="I30" s="24">
        <v>114</v>
      </c>
      <c r="J30" s="24">
        <v>92</v>
      </c>
      <c r="K30" s="24">
        <v>92</v>
      </c>
      <c r="L30" s="24">
        <v>85</v>
      </c>
      <c r="M30" s="24">
        <v>75</v>
      </c>
      <c r="N30" s="24">
        <v>85</v>
      </c>
      <c r="O30" s="24">
        <v>86</v>
      </c>
      <c r="P30" s="24">
        <v>81</v>
      </c>
      <c r="Q30" s="24">
        <v>67</v>
      </c>
      <c r="R30" s="24">
        <v>90</v>
      </c>
      <c r="S30" s="24">
        <v>99</v>
      </c>
      <c r="T30" s="24">
        <v>91</v>
      </c>
      <c r="U30" s="24">
        <v>105</v>
      </c>
      <c r="V30" s="24">
        <v>94</v>
      </c>
      <c r="W30" s="24">
        <v>100</v>
      </c>
      <c r="X30" s="24">
        <v>94</v>
      </c>
      <c r="Y30" s="24">
        <v>78</v>
      </c>
      <c r="Z30" s="24">
        <v>83</v>
      </c>
      <c r="AA30" s="24">
        <v>93</v>
      </c>
      <c r="AB30" s="24">
        <v>86</v>
      </c>
      <c r="AC30" s="24">
        <v>73</v>
      </c>
      <c r="AD30" s="24">
        <v>93</v>
      </c>
      <c r="AE30" s="24">
        <v>114</v>
      </c>
      <c r="AF30" s="24">
        <v>114</v>
      </c>
      <c r="AG30" s="24">
        <v>111</v>
      </c>
      <c r="AH30" s="24">
        <v>89</v>
      </c>
      <c r="AI30" s="24">
        <v>95</v>
      </c>
      <c r="AJ30" s="24">
        <v>97</v>
      </c>
      <c r="AK30" s="24">
        <v>82</v>
      </c>
      <c r="AL30" s="24">
        <v>98</v>
      </c>
      <c r="AM30" s="24">
        <v>117</v>
      </c>
      <c r="AN30" s="24">
        <v>116</v>
      </c>
      <c r="AO30" s="24">
        <v>102</v>
      </c>
    </row>
    <row r="31" spans="1:41" x14ac:dyDescent="0.35">
      <c r="A31" t="s">
        <v>90</v>
      </c>
      <c r="B31" s="24">
        <v>92</v>
      </c>
      <c r="C31" s="24">
        <v>86</v>
      </c>
      <c r="D31" s="24">
        <v>77</v>
      </c>
      <c r="E31" s="24">
        <v>71</v>
      </c>
      <c r="F31" s="24">
        <v>88</v>
      </c>
      <c r="G31" s="24">
        <v>106</v>
      </c>
      <c r="H31" s="24">
        <v>102</v>
      </c>
      <c r="I31" s="24">
        <v>114</v>
      </c>
      <c r="J31" s="24">
        <v>92</v>
      </c>
      <c r="K31" s="24">
        <v>92</v>
      </c>
      <c r="L31" s="24">
        <v>85</v>
      </c>
      <c r="M31" s="24">
        <v>75</v>
      </c>
      <c r="N31" s="24">
        <v>85</v>
      </c>
      <c r="O31" s="24">
        <v>86</v>
      </c>
      <c r="P31" s="24">
        <v>81</v>
      </c>
      <c r="Q31" s="24">
        <v>67</v>
      </c>
      <c r="R31" s="24">
        <v>90</v>
      </c>
      <c r="S31" s="24">
        <v>99</v>
      </c>
      <c r="T31" s="24">
        <v>91</v>
      </c>
      <c r="U31" s="24">
        <v>105</v>
      </c>
      <c r="V31" s="24">
        <v>94</v>
      </c>
      <c r="W31" s="24">
        <v>100</v>
      </c>
      <c r="X31" s="24">
        <v>94</v>
      </c>
      <c r="Y31" s="24">
        <v>78</v>
      </c>
      <c r="Z31" s="24">
        <v>83</v>
      </c>
      <c r="AA31" s="24">
        <v>93</v>
      </c>
      <c r="AB31" s="24">
        <v>86</v>
      </c>
      <c r="AC31" s="24">
        <v>73</v>
      </c>
      <c r="AD31" s="24">
        <v>93</v>
      </c>
      <c r="AE31" s="24">
        <v>114</v>
      </c>
      <c r="AF31" s="24">
        <v>114</v>
      </c>
      <c r="AG31" s="24">
        <v>111</v>
      </c>
      <c r="AH31" s="24">
        <v>89</v>
      </c>
      <c r="AI31" s="24">
        <v>95</v>
      </c>
      <c r="AJ31" s="24">
        <v>97</v>
      </c>
      <c r="AK31" s="24">
        <v>82</v>
      </c>
      <c r="AL31" s="24">
        <v>98</v>
      </c>
      <c r="AM31" s="24">
        <v>117</v>
      </c>
      <c r="AN31" s="24">
        <v>116</v>
      </c>
      <c r="AO31" s="24">
        <v>102</v>
      </c>
    </row>
    <row r="32" spans="1:41" x14ac:dyDescent="0.35">
      <c r="A32" t="s">
        <v>91</v>
      </c>
      <c r="B32" s="24">
        <v>736</v>
      </c>
      <c r="C32" s="24">
        <v>697</v>
      </c>
      <c r="D32" s="24">
        <v>674</v>
      </c>
      <c r="E32" s="24">
        <v>597</v>
      </c>
      <c r="F32" s="24">
        <v>739</v>
      </c>
      <c r="G32" s="24">
        <v>806</v>
      </c>
      <c r="H32" s="24">
        <v>810</v>
      </c>
      <c r="I32" s="24">
        <v>952</v>
      </c>
      <c r="J32" s="24">
        <v>775</v>
      </c>
      <c r="K32" s="24">
        <v>751</v>
      </c>
      <c r="L32" s="24">
        <v>760</v>
      </c>
      <c r="M32" s="24">
        <v>689</v>
      </c>
      <c r="N32" s="24">
        <v>887</v>
      </c>
      <c r="O32" s="24">
        <v>866</v>
      </c>
      <c r="P32" s="24">
        <v>813</v>
      </c>
      <c r="Q32" s="24">
        <v>674</v>
      </c>
      <c r="R32" s="24">
        <v>783</v>
      </c>
      <c r="S32" s="24">
        <v>825</v>
      </c>
      <c r="T32" s="24">
        <v>812</v>
      </c>
      <c r="U32" s="24">
        <v>838</v>
      </c>
      <c r="V32" s="24">
        <v>779</v>
      </c>
      <c r="W32" s="24">
        <v>765</v>
      </c>
      <c r="X32" s="24">
        <v>769</v>
      </c>
      <c r="Y32" s="24">
        <v>726</v>
      </c>
      <c r="Z32" s="24">
        <v>898</v>
      </c>
      <c r="AA32" s="24">
        <v>859</v>
      </c>
      <c r="AB32" s="24">
        <v>770</v>
      </c>
      <c r="AC32" s="24">
        <v>702</v>
      </c>
      <c r="AD32" s="24">
        <v>793</v>
      </c>
      <c r="AE32" s="24">
        <v>859</v>
      </c>
      <c r="AF32" s="24">
        <v>903</v>
      </c>
      <c r="AG32" s="24">
        <v>906</v>
      </c>
      <c r="AH32" s="24">
        <v>819</v>
      </c>
      <c r="AI32" s="24">
        <v>790</v>
      </c>
      <c r="AJ32" s="24">
        <v>813</v>
      </c>
      <c r="AK32" s="24">
        <v>706</v>
      </c>
      <c r="AL32" s="24">
        <v>915</v>
      </c>
      <c r="AM32" s="24">
        <v>929</v>
      </c>
      <c r="AN32" s="24">
        <v>937</v>
      </c>
      <c r="AO32" s="24">
        <v>924</v>
      </c>
    </row>
    <row r="33" spans="1:41" x14ac:dyDescent="0.35">
      <c r="A33" t="s">
        <v>92</v>
      </c>
      <c r="B33" s="24">
        <v>455</v>
      </c>
      <c r="C33" s="24">
        <v>456</v>
      </c>
      <c r="D33" s="24">
        <v>439</v>
      </c>
      <c r="E33" s="24">
        <v>390</v>
      </c>
      <c r="F33" s="24">
        <v>462</v>
      </c>
      <c r="G33" s="24">
        <v>499</v>
      </c>
      <c r="H33" s="24">
        <v>507</v>
      </c>
      <c r="I33" s="24">
        <v>611</v>
      </c>
      <c r="J33" s="24">
        <v>523</v>
      </c>
      <c r="K33" s="24">
        <v>480</v>
      </c>
      <c r="L33" s="24">
        <v>494</v>
      </c>
      <c r="M33" s="24">
        <v>434</v>
      </c>
      <c r="N33" s="24">
        <v>534</v>
      </c>
      <c r="O33" s="24">
        <v>545</v>
      </c>
      <c r="P33" s="24">
        <v>479</v>
      </c>
      <c r="Q33" s="24">
        <v>406</v>
      </c>
      <c r="R33" s="24">
        <v>461</v>
      </c>
      <c r="S33" s="24">
        <v>486</v>
      </c>
      <c r="T33" s="24">
        <v>473</v>
      </c>
      <c r="U33" s="24">
        <v>506</v>
      </c>
      <c r="V33" s="24">
        <v>476</v>
      </c>
      <c r="W33" s="24">
        <v>463</v>
      </c>
      <c r="X33" s="24">
        <v>445</v>
      </c>
      <c r="Y33" s="24">
        <v>423</v>
      </c>
      <c r="Z33" s="24">
        <v>498</v>
      </c>
      <c r="AA33" s="24">
        <v>510</v>
      </c>
      <c r="AB33" s="24">
        <v>496</v>
      </c>
      <c r="AC33" s="24">
        <v>437</v>
      </c>
      <c r="AD33" s="24">
        <v>483</v>
      </c>
      <c r="AE33" s="24">
        <v>528</v>
      </c>
      <c r="AF33" s="24">
        <v>550</v>
      </c>
      <c r="AG33" s="24">
        <v>576</v>
      </c>
      <c r="AH33" s="24">
        <v>513</v>
      </c>
      <c r="AI33" s="24">
        <v>507</v>
      </c>
      <c r="AJ33" s="24">
        <v>523</v>
      </c>
      <c r="AK33" s="24">
        <v>471</v>
      </c>
      <c r="AL33" s="24">
        <v>584</v>
      </c>
      <c r="AM33" s="24">
        <v>603</v>
      </c>
      <c r="AN33" s="24">
        <v>635</v>
      </c>
      <c r="AO33" s="24">
        <v>581</v>
      </c>
    </row>
    <row r="34" spans="1:41" x14ac:dyDescent="0.35">
      <c r="A34" t="s">
        <v>93</v>
      </c>
      <c r="B34" s="24">
        <v>408</v>
      </c>
      <c r="C34" s="24">
        <v>440</v>
      </c>
      <c r="D34" s="24">
        <v>425</v>
      </c>
      <c r="E34" s="24">
        <v>345</v>
      </c>
      <c r="F34" s="24">
        <v>404</v>
      </c>
      <c r="G34" s="24">
        <v>440</v>
      </c>
      <c r="H34" s="24">
        <v>428</v>
      </c>
      <c r="I34" s="24">
        <v>494</v>
      </c>
      <c r="J34" s="24">
        <v>419</v>
      </c>
      <c r="K34" s="24">
        <v>408</v>
      </c>
      <c r="L34" s="24">
        <v>401</v>
      </c>
      <c r="M34" s="24">
        <v>401</v>
      </c>
      <c r="N34" s="24">
        <v>475</v>
      </c>
      <c r="O34" s="24">
        <v>425</v>
      </c>
      <c r="P34" s="24">
        <v>405</v>
      </c>
      <c r="Q34" s="24">
        <v>358</v>
      </c>
      <c r="R34" s="24">
        <v>397</v>
      </c>
      <c r="S34" s="24">
        <v>516</v>
      </c>
      <c r="T34" s="24">
        <v>467</v>
      </c>
      <c r="U34" s="24">
        <v>545</v>
      </c>
      <c r="V34" s="24">
        <v>413</v>
      </c>
      <c r="W34" s="24">
        <v>457</v>
      </c>
      <c r="X34" s="24">
        <v>439</v>
      </c>
      <c r="Y34" s="24">
        <v>394</v>
      </c>
      <c r="Z34" s="24">
        <v>482</v>
      </c>
      <c r="AA34" s="24">
        <v>470</v>
      </c>
      <c r="AB34" s="24">
        <v>447</v>
      </c>
      <c r="AC34" s="24">
        <v>383</v>
      </c>
      <c r="AD34" s="24">
        <v>430</v>
      </c>
      <c r="AE34" s="24">
        <v>475</v>
      </c>
      <c r="AF34" s="24">
        <v>478</v>
      </c>
      <c r="AG34" s="24">
        <v>656</v>
      </c>
      <c r="AH34" s="24">
        <v>444</v>
      </c>
      <c r="AI34" s="24">
        <v>479</v>
      </c>
      <c r="AJ34" s="24">
        <v>432</v>
      </c>
      <c r="AK34" s="24">
        <v>389</v>
      </c>
      <c r="AL34" s="24">
        <v>576</v>
      </c>
      <c r="AM34" s="24">
        <v>528</v>
      </c>
      <c r="AN34" s="24">
        <v>531</v>
      </c>
      <c r="AO34" s="24">
        <v>478</v>
      </c>
    </row>
    <row r="35" spans="1:41" x14ac:dyDescent="0.35">
      <c r="A35" t="s">
        <v>94</v>
      </c>
      <c r="B35" s="24">
        <v>490</v>
      </c>
      <c r="C35" s="24">
        <v>524</v>
      </c>
      <c r="D35" s="24">
        <v>509</v>
      </c>
      <c r="E35" s="24">
        <v>420</v>
      </c>
      <c r="F35" s="24">
        <v>488</v>
      </c>
      <c r="G35" s="24">
        <v>538</v>
      </c>
      <c r="H35" s="24">
        <v>527</v>
      </c>
      <c r="I35" s="24">
        <v>590</v>
      </c>
      <c r="J35" s="24">
        <v>501</v>
      </c>
      <c r="K35" s="24">
        <v>491</v>
      </c>
      <c r="L35" s="24">
        <v>484</v>
      </c>
      <c r="M35" s="24">
        <v>482</v>
      </c>
      <c r="N35" s="24">
        <v>575</v>
      </c>
      <c r="O35" s="24">
        <v>529</v>
      </c>
      <c r="P35" s="24">
        <v>496</v>
      </c>
      <c r="Q35" s="24">
        <v>438</v>
      </c>
      <c r="R35" s="24">
        <v>491</v>
      </c>
      <c r="S35" s="24">
        <v>668</v>
      </c>
      <c r="T35" s="24">
        <v>576</v>
      </c>
      <c r="U35" s="24">
        <v>724</v>
      </c>
      <c r="V35" s="24">
        <v>509</v>
      </c>
      <c r="W35" s="24">
        <v>557</v>
      </c>
      <c r="X35" s="24">
        <v>542</v>
      </c>
      <c r="Y35" s="24">
        <v>488</v>
      </c>
      <c r="Z35" s="24">
        <v>587</v>
      </c>
      <c r="AA35" s="24">
        <v>568</v>
      </c>
      <c r="AB35" s="24">
        <v>549</v>
      </c>
      <c r="AC35" s="24">
        <v>463</v>
      </c>
      <c r="AD35" s="24">
        <v>523</v>
      </c>
      <c r="AE35" s="24">
        <v>581</v>
      </c>
      <c r="AF35" s="24">
        <v>589</v>
      </c>
      <c r="AG35" s="24">
        <v>847</v>
      </c>
      <c r="AH35" s="24">
        <v>539</v>
      </c>
      <c r="AI35" s="24">
        <v>571</v>
      </c>
      <c r="AJ35" s="24">
        <v>518</v>
      </c>
      <c r="AK35" s="24">
        <v>469</v>
      </c>
      <c r="AL35" s="24">
        <v>739</v>
      </c>
      <c r="AM35" s="24">
        <v>634</v>
      </c>
      <c r="AN35" s="24">
        <v>640</v>
      </c>
      <c r="AO35" s="24">
        <v>571</v>
      </c>
    </row>
    <row r="36" spans="1:41" x14ac:dyDescent="0.35">
      <c r="A36" t="s">
        <v>95</v>
      </c>
      <c r="B36" s="24">
        <v>105</v>
      </c>
      <c r="C36" s="24">
        <v>99</v>
      </c>
      <c r="D36" s="24">
        <v>87</v>
      </c>
      <c r="E36" s="24">
        <v>87</v>
      </c>
      <c r="F36" s="24">
        <v>105</v>
      </c>
      <c r="G36" s="24">
        <v>111</v>
      </c>
      <c r="H36" s="24">
        <v>108</v>
      </c>
      <c r="I36" s="24">
        <v>110</v>
      </c>
      <c r="J36" s="24">
        <v>92</v>
      </c>
      <c r="K36" s="24">
        <v>103</v>
      </c>
      <c r="L36" s="24">
        <v>99</v>
      </c>
      <c r="M36" s="24">
        <v>100</v>
      </c>
      <c r="N36" s="24">
        <v>124</v>
      </c>
      <c r="O36" s="24">
        <v>122</v>
      </c>
      <c r="P36" s="24">
        <v>111</v>
      </c>
      <c r="Q36" s="24">
        <v>90</v>
      </c>
      <c r="R36" s="24">
        <v>101</v>
      </c>
      <c r="S36" s="24">
        <v>109</v>
      </c>
      <c r="T36" s="24">
        <v>100</v>
      </c>
      <c r="U36" s="24">
        <v>116</v>
      </c>
      <c r="V36" s="24">
        <v>108</v>
      </c>
      <c r="W36" s="24">
        <v>111</v>
      </c>
      <c r="X36" s="24">
        <v>108</v>
      </c>
      <c r="Y36" s="24">
        <v>96</v>
      </c>
      <c r="Z36" s="24">
        <v>122</v>
      </c>
      <c r="AA36" s="24">
        <v>115</v>
      </c>
      <c r="AB36" s="24">
        <v>121</v>
      </c>
      <c r="AC36" s="24">
        <v>112</v>
      </c>
      <c r="AD36" s="24">
        <v>117</v>
      </c>
      <c r="AE36" s="24">
        <v>117</v>
      </c>
      <c r="AF36" s="24">
        <v>129</v>
      </c>
      <c r="AG36" s="24">
        <v>132</v>
      </c>
      <c r="AH36" s="24">
        <v>120</v>
      </c>
      <c r="AI36" s="24">
        <v>114</v>
      </c>
      <c r="AJ36" s="24">
        <v>117</v>
      </c>
      <c r="AK36" s="24">
        <v>103</v>
      </c>
      <c r="AL36" s="24">
        <v>130</v>
      </c>
      <c r="AM36" s="24">
        <v>122</v>
      </c>
      <c r="AN36" s="24">
        <v>118</v>
      </c>
      <c r="AO36" s="24">
        <v>121</v>
      </c>
    </row>
    <row r="37" spans="1:41" x14ac:dyDescent="0.35">
      <c r="A37" t="s">
        <v>96</v>
      </c>
      <c r="B37" s="24">
        <v>144</v>
      </c>
      <c r="C37" s="24">
        <v>133</v>
      </c>
      <c r="D37" s="24">
        <v>137</v>
      </c>
      <c r="E37" s="24">
        <v>124</v>
      </c>
      <c r="F37" s="24">
        <v>151</v>
      </c>
      <c r="G37" s="24">
        <v>161</v>
      </c>
      <c r="H37" s="24">
        <v>164</v>
      </c>
      <c r="I37" s="24">
        <v>175</v>
      </c>
      <c r="J37" s="24">
        <v>168</v>
      </c>
      <c r="K37" s="24">
        <v>155</v>
      </c>
      <c r="L37" s="24">
        <v>167</v>
      </c>
      <c r="M37" s="24">
        <v>145</v>
      </c>
      <c r="N37" s="24">
        <v>165</v>
      </c>
      <c r="O37" s="24">
        <v>165</v>
      </c>
      <c r="P37" s="24">
        <v>149</v>
      </c>
      <c r="Q37" s="24">
        <v>131</v>
      </c>
      <c r="R37" s="24">
        <v>171</v>
      </c>
      <c r="S37" s="24">
        <v>189</v>
      </c>
      <c r="T37" s="24">
        <v>192</v>
      </c>
      <c r="U37" s="24">
        <v>198</v>
      </c>
      <c r="V37" s="24">
        <v>176</v>
      </c>
      <c r="W37" s="24">
        <v>164</v>
      </c>
      <c r="X37" s="24">
        <v>158</v>
      </c>
      <c r="Y37" s="24">
        <v>144</v>
      </c>
      <c r="Z37" s="24">
        <v>172</v>
      </c>
      <c r="AA37" s="24">
        <v>174</v>
      </c>
      <c r="AB37" s="24">
        <v>154</v>
      </c>
      <c r="AC37" s="24">
        <v>137</v>
      </c>
      <c r="AD37" s="24">
        <v>166</v>
      </c>
      <c r="AE37" s="24">
        <v>189</v>
      </c>
      <c r="AF37" s="24">
        <v>190</v>
      </c>
      <c r="AG37" s="24">
        <v>188</v>
      </c>
      <c r="AH37" s="24">
        <v>160</v>
      </c>
      <c r="AI37" s="24">
        <v>154</v>
      </c>
      <c r="AJ37" s="24">
        <v>156</v>
      </c>
      <c r="AK37" s="24">
        <v>146</v>
      </c>
      <c r="AL37" s="24">
        <v>186</v>
      </c>
      <c r="AM37" s="24">
        <v>186</v>
      </c>
      <c r="AN37" s="24">
        <v>187</v>
      </c>
      <c r="AO37" s="24">
        <v>192</v>
      </c>
    </row>
    <row r="38" spans="1:41" x14ac:dyDescent="0.35">
      <c r="A38" t="s">
        <v>97</v>
      </c>
      <c r="B38" s="24">
        <v>608</v>
      </c>
      <c r="C38" s="24">
        <v>563</v>
      </c>
      <c r="D38" s="24">
        <v>553</v>
      </c>
      <c r="E38" s="24">
        <v>516</v>
      </c>
      <c r="F38" s="24">
        <v>609</v>
      </c>
      <c r="G38" s="24">
        <v>698</v>
      </c>
      <c r="H38" s="24">
        <v>691</v>
      </c>
      <c r="I38" s="24">
        <v>750</v>
      </c>
      <c r="J38" s="24">
        <v>593</v>
      </c>
      <c r="K38" s="24">
        <v>598</v>
      </c>
      <c r="L38" s="24">
        <v>595</v>
      </c>
      <c r="M38" s="24">
        <v>507</v>
      </c>
      <c r="N38" s="24">
        <v>649</v>
      </c>
      <c r="O38" s="24">
        <v>576</v>
      </c>
      <c r="P38" s="24">
        <v>570</v>
      </c>
      <c r="Q38" s="24">
        <v>473</v>
      </c>
      <c r="R38" s="24">
        <v>574</v>
      </c>
      <c r="S38" s="24">
        <v>638</v>
      </c>
      <c r="T38" s="24">
        <v>618</v>
      </c>
      <c r="U38" s="24">
        <v>662</v>
      </c>
      <c r="V38" s="24">
        <v>566</v>
      </c>
      <c r="W38" s="24">
        <v>577</v>
      </c>
      <c r="X38" s="24">
        <v>560</v>
      </c>
      <c r="Y38" s="24">
        <v>464</v>
      </c>
      <c r="Z38" s="24">
        <v>589</v>
      </c>
      <c r="AA38" s="24">
        <v>580</v>
      </c>
      <c r="AB38" s="24">
        <v>514</v>
      </c>
      <c r="AC38" s="24">
        <v>501</v>
      </c>
      <c r="AD38" s="24">
        <v>607</v>
      </c>
      <c r="AE38" s="24">
        <v>694</v>
      </c>
      <c r="AF38" s="24">
        <v>743</v>
      </c>
      <c r="AG38" s="24">
        <v>728</v>
      </c>
      <c r="AH38" s="24">
        <v>619</v>
      </c>
      <c r="AI38" s="24">
        <v>623</v>
      </c>
      <c r="AJ38" s="24">
        <v>625</v>
      </c>
      <c r="AK38" s="24">
        <v>530</v>
      </c>
      <c r="AL38" s="24">
        <v>674</v>
      </c>
      <c r="AM38" s="24">
        <v>680</v>
      </c>
      <c r="AN38" s="24">
        <v>722</v>
      </c>
      <c r="AO38" s="24">
        <v>734</v>
      </c>
    </row>
    <row r="39" spans="1:41" x14ac:dyDescent="0.35">
      <c r="A39" t="s">
        <v>97</v>
      </c>
      <c r="B39" s="24">
        <v>608</v>
      </c>
      <c r="C39" s="24">
        <v>563</v>
      </c>
      <c r="D39" s="24">
        <v>553</v>
      </c>
      <c r="E39" s="24">
        <v>516</v>
      </c>
      <c r="F39" s="24">
        <v>609</v>
      </c>
      <c r="G39" s="24">
        <v>698</v>
      </c>
      <c r="H39" s="24">
        <v>691</v>
      </c>
      <c r="I39" s="24">
        <v>750</v>
      </c>
      <c r="J39" s="24">
        <v>593</v>
      </c>
      <c r="K39" s="24">
        <v>598</v>
      </c>
      <c r="L39" s="24">
        <v>595</v>
      </c>
      <c r="M39" s="24">
        <v>507</v>
      </c>
      <c r="N39" s="24">
        <v>649</v>
      </c>
      <c r="O39" s="24">
        <v>576</v>
      </c>
      <c r="P39" s="24">
        <v>570</v>
      </c>
      <c r="Q39" s="24">
        <v>473</v>
      </c>
      <c r="R39" s="24">
        <v>574</v>
      </c>
      <c r="S39" s="24">
        <v>638</v>
      </c>
      <c r="T39" s="24">
        <v>618</v>
      </c>
      <c r="U39" s="24">
        <v>662</v>
      </c>
      <c r="V39" s="24">
        <v>566</v>
      </c>
      <c r="W39" s="24">
        <v>577</v>
      </c>
      <c r="X39" s="24">
        <v>560</v>
      </c>
      <c r="Y39" s="24">
        <v>464</v>
      </c>
      <c r="Z39" s="24">
        <v>589</v>
      </c>
      <c r="AA39" s="24">
        <v>580</v>
      </c>
      <c r="AB39" s="24">
        <v>514</v>
      </c>
      <c r="AC39" s="24">
        <v>501</v>
      </c>
      <c r="AD39" s="24">
        <v>607</v>
      </c>
      <c r="AE39" s="24">
        <v>694</v>
      </c>
      <c r="AF39" s="24">
        <v>743</v>
      </c>
      <c r="AG39" s="24">
        <v>728</v>
      </c>
      <c r="AH39" s="24">
        <v>619</v>
      </c>
      <c r="AI39" s="24">
        <v>623</v>
      </c>
      <c r="AJ39" s="24">
        <v>625</v>
      </c>
      <c r="AK39" s="24">
        <v>530</v>
      </c>
      <c r="AL39" s="24">
        <v>674</v>
      </c>
      <c r="AM39" s="24">
        <v>680</v>
      </c>
      <c r="AN39" s="24">
        <v>722</v>
      </c>
      <c r="AO39" s="24">
        <v>734</v>
      </c>
    </row>
    <row r="40" spans="1:41" x14ac:dyDescent="0.35">
      <c r="A40" t="s">
        <v>98</v>
      </c>
      <c r="B40" s="24">
        <v>2775</v>
      </c>
      <c r="C40" s="24">
        <v>2585</v>
      </c>
      <c r="D40" s="24">
        <v>2610</v>
      </c>
      <c r="E40" s="24">
        <v>2358</v>
      </c>
      <c r="F40" s="24">
        <v>2911</v>
      </c>
      <c r="G40" s="24">
        <v>3224</v>
      </c>
      <c r="H40" s="24">
        <v>3218</v>
      </c>
      <c r="I40" s="24">
        <v>3484</v>
      </c>
      <c r="J40" s="24">
        <v>2945</v>
      </c>
      <c r="K40" s="24">
        <v>2962</v>
      </c>
      <c r="L40" s="24">
        <v>2934</v>
      </c>
      <c r="M40" s="24">
        <v>2508</v>
      </c>
      <c r="N40" s="24">
        <v>3116</v>
      </c>
      <c r="O40" s="24">
        <v>2908</v>
      </c>
      <c r="P40" s="24">
        <v>2859</v>
      </c>
      <c r="Q40" s="24">
        <v>2369</v>
      </c>
      <c r="R40" s="24">
        <v>2952</v>
      </c>
      <c r="S40" s="24">
        <v>3195</v>
      </c>
      <c r="T40" s="24">
        <v>3039</v>
      </c>
      <c r="U40" s="24">
        <v>3346</v>
      </c>
      <c r="V40" s="24">
        <v>2957</v>
      </c>
      <c r="W40" s="24">
        <v>2952</v>
      </c>
      <c r="X40" s="24">
        <v>2810</v>
      </c>
      <c r="Y40" s="24">
        <v>2437</v>
      </c>
      <c r="Z40" s="24">
        <v>2887</v>
      </c>
      <c r="AA40" s="24">
        <v>2991</v>
      </c>
      <c r="AB40" s="24">
        <v>2769</v>
      </c>
      <c r="AC40" s="24">
        <v>2532</v>
      </c>
      <c r="AD40" s="24">
        <v>3019</v>
      </c>
      <c r="AE40" s="24">
        <v>3532</v>
      </c>
      <c r="AF40" s="24">
        <v>3602</v>
      </c>
      <c r="AG40" s="24">
        <v>3549</v>
      </c>
      <c r="AH40" s="24">
        <v>3042</v>
      </c>
      <c r="AI40" s="24">
        <v>3029</v>
      </c>
      <c r="AJ40" s="24">
        <v>3087</v>
      </c>
      <c r="AK40" s="24">
        <v>2612</v>
      </c>
      <c r="AL40" s="24">
        <v>3303</v>
      </c>
      <c r="AM40" s="24">
        <v>3561</v>
      </c>
      <c r="AN40" s="24">
        <v>3662</v>
      </c>
      <c r="AO40" s="24">
        <v>3572</v>
      </c>
    </row>
    <row r="41" spans="1:41" x14ac:dyDescent="0.35">
      <c r="A41" t="s">
        <v>99</v>
      </c>
      <c r="B41" s="24">
        <v>3273</v>
      </c>
      <c r="C41" s="24">
        <v>3138</v>
      </c>
      <c r="D41" s="24">
        <v>3103</v>
      </c>
      <c r="E41" s="24">
        <v>2916</v>
      </c>
      <c r="F41" s="24">
        <v>3490</v>
      </c>
      <c r="G41" s="24">
        <v>3732</v>
      </c>
      <c r="H41" s="24">
        <v>3811</v>
      </c>
      <c r="I41" s="24">
        <v>4226</v>
      </c>
      <c r="J41" s="24">
        <v>3747</v>
      </c>
      <c r="K41" s="24">
        <v>3558</v>
      </c>
      <c r="L41" s="24">
        <v>3548</v>
      </c>
      <c r="M41" s="24">
        <v>3076</v>
      </c>
      <c r="N41" s="24">
        <v>3625</v>
      </c>
      <c r="O41" s="24">
        <v>3531</v>
      </c>
      <c r="P41" s="24">
        <v>3423</v>
      </c>
      <c r="Q41" s="24">
        <v>2910</v>
      </c>
      <c r="R41" s="24">
        <v>3468</v>
      </c>
      <c r="S41" s="24">
        <v>3576</v>
      </c>
      <c r="T41" s="24">
        <v>3463</v>
      </c>
      <c r="U41" s="24">
        <v>3850</v>
      </c>
      <c r="V41" s="24">
        <v>3905</v>
      </c>
      <c r="W41" s="24">
        <v>3697</v>
      </c>
      <c r="X41" s="24">
        <v>3476</v>
      </c>
      <c r="Y41" s="24">
        <v>3130</v>
      </c>
      <c r="Z41" s="24">
        <v>3510</v>
      </c>
      <c r="AA41" s="24">
        <v>3636</v>
      </c>
      <c r="AB41" s="24">
        <v>3454</v>
      </c>
      <c r="AC41" s="24">
        <v>3172</v>
      </c>
      <c r="AD41" s="24">
        <v>3636</v>
      </c>
      <c r="AE41" s="24">
        <v>3991</v>
      </c>
      <c r="AF41" s="24">
        <v>4174</v>
      </c>
      <c r="AG41" s="24">
        <v>4142</v>
      </c>
      <c r="AH41" s="24">
        <v>3647</v>
      </c>
      <c r="AI41" s="24">
        <v>3605</v>
      </c>
      <c r="AJ41" s="24">
        <v>3694</v>
      </c>
      <c r="AK41" s="24">
        <v>3173</v>
      </c>
      <c r="AL41" s="24">
        <v>3954</v>
      </c>
      <c r="AM41" s="24">
        <v>4136</v>
      </c>
      <c r="AN41" s="24">
        <v>4234</v>
      </c>
      <c r="AO41" s="24">
        <v>4170</v>
      </c>
    </row>
    <row r="42" spans="1:41" x14ac:dyDescent="0.35">
      <c r="A42" t="s">
        <v>99</v>
      </c>
      <c r="B42" s="24">
        <v>3273</v>
      </c>
      <c r="C42" s="24">
        <v>3138</v>
      </c>
      <c r="D42" s="24">
        <v>3103</v>
      </c>
      <c r="E42" s="24">
        <v>2916</v>
      </c>
      <c r="F42" s="24">
        <v>3490</v>
      </c>
      <c r="G42" s="24">
        <v>3732</v>
      </c>
      <c r="H42" s="24">
        <v>3811</v>
      </c>
      <c r="I42" s="24">
        <v>4226</v>
      </c>
      <c r="J42" s="24">
        <v>3747</v>
      </c>
      <c r="K42" s="24">
        <v>3558</v>
      </c>
      <c r="L42" s="24">
        <v>3548</v>
      </c>
      <c r="M42" s="24">
        <v>3076</v>
      </c>
      <c r="N42" s="24">
        <v>3625</v>
      </c>
      <c r="O42" s="24">
        <v>3531</v>
      </c>
      <c r="P42" s="24">
        <v>3423</v>
      </c>
      <c r="Q42" s="24">
        <v>2910</v>
      </c>
      <c r="R42" s="24">
        <v>3468</v>
      </c>
      <c r="S42" s="24">
        <v>3576</v>
      </c>
      <c r="T42" s="24">
        <v>3463</v>
      </c>
      <c r="U42" s="24">
        <v>3850</v>
      </c>
      <c r="V42" s="24">
        <v>3905</v>
      </c>
      <c r="W42" s="24">
        <v>3697</v>
      </c>
      <c r="X42" s="24">
        <v>3476</v>
      </c>
      <c r="Y42" s="24">
        <v>3130</v>
      </c>
      <c r="Z42" s="24">
        <v>3510</v>
      </c>
      <c r="AA42" s="24">
        <v>3636</v>
      </c>
      <c r="AB42" s="24">
        <v>3454</v>
      </c>
      <c r="AC42" s="24">
        <v>3172</v>
      </c>
      <c r="AD42" s="24">
        <v>3636</v>
      </c>
      <c r="AE42" s="24">
        <v>3991</v>
      </c>
      <c r="AF42" s="24">
        <v>4174</v>
      </c>
      <c r="AG42" s="24">
        <v>4142</v>
      </c>
      <c r="AH42" s="24">
        <v>3647</v>
      </c>
      <c r="AI42" s="24">
        <v>3605</v>
      </c>
      <c r="AJ42" s="24">
        <v>3694</v>
      </c>
      <c r="AK42" s="24">
        <v>3173</v>
      </c>
      <c r="AL42" s="24">
        <v>3954</v>
      </c>
      <c r="AM42" s="24">
        <v>4136</v>
      </c>
      <c r="AN42" s="24">
        <v>4234</v>
      </c>
      <c r="AO42" s="24">
        <v>4170</v>
      </c>
    </row>
    <row r="43" spans="1:41" x14ac:dyDescent="0.35">
      <c r="A43" t="s">
        <v>100</v>
      </c>
      <c r="B43" s="24">
        <v>4910</v>
      </c>
      <c r="C43" s="24">
        <v>4674</v>
      </c>
      <c r="D43" s="24">
        <v>4663</v>
      </c>
      <c r="E43" s="24">
        <v>4338</v>
      </c>
      <c r="F43" s="24">
        <v>5275</v>
      </c>
      <c r="G43" s="24">
        <v>5645</v>
      </c>
      <c r="H43" s="24">
        <v>5647</v>
      </c>
      <c r="I43" s="24">
        <v>6410</v>
      </c>
      <c r="J43" s="24">
        <v>5690</v>
      </c>
      <c r="K43" s="24">
        <v>5471</v>
      </c>
      <c r="L43" s="24">
        <v>5458</v>
      </c>
      <c r="M43" s="24">
        <v>4779</v>
      </c>
      <c r="N43" s="24">
        <v>5748</v>
      </c>
      <c r="O43" s="24">
        <v>5664</v>
      </c>
      <c r="P43" s="24">
        <v>5499</v>
      </c>
      <c r="Q43" s="24">
        <v>4639</v>
      </c>
      <c r="R43" s="24">
        <v>5555</v>
      </c>
      <c r="S43" s="24">
        <v>5806</v>
      </c>
      <c r="T43" s="24">
        <v>5696</v>
      </c>
      <c r="U43" s="24">
        <v>6271</v>
      </c>
      <c r="V43" s="24">
        <v>5933</v>
      </c>
      <c r="W43" s="24">
        <v>5672</v>
      </c>
      <c r="X43" s="24">
        <v>5491</v>
      </c>
      <c r="Y43" s="24">
        <v>5012</v>
      </c>
      <c r="Z43" s="24">
        <v>5669</v>
      </c>
      <c r="AA43" s="24">
        <v>5818</v>
      </c>
      <c r="AB43" s="24">
        <v>5622</v>
      </c>
      <c r="AC43" s="24">
        <v>5104</v>
      </c>
      <c r="AD43" s="24">
        <v>5812</v>
      </c>
      <c r="AE43" s="24">
        <v>6359</v>
      </c>
      <c r="AF43" s="24">
        <v>6663</v>
      </c>
      <c r="AG43" s="24">
        <v>6770</v>
      </c>
      <c r="AH43" s="24">
        <v>5984</v>
      </c>
      <c r="AI43" s="24">
        <v>5803</v>
      </c>
      <c r="AJ43" s="24">
        <v>5863</v>
      </c>
      <c r="AK43" s="24">
        <v>5093</v>
      </c>
      <c r="AL43" s="24">
        <v>6216</v>
      </c>
      <c r="AM43" s="24">
        <v>6571</v>
      </c>
      <c r="AN43" s="24">
        <v>6856</v>
      </c>
      <c r="AO43" s="24">
        <v>6678</v>
      </c>
    </row>
    <row r="44" spans="1:41" x14ac:dyDescent="0.35">
      <c r="A44" t="s">
        <v>101</v>
      </c>
      <c r="B44" s="24">
        <v>182</v>
      </c>
      <c r="C44" s="24">
        <v>164</v>
      </c>
      <c r="D44" s="24">
        <v>174</v>
      </c>
      <c r="E44" s="24">
        <v>161</v>
      </c>
      <c r="F44" s="24">
        <v>195</v>
      </c>
      <c r="G44" s="24">
        <v>219</v>
      </c>
      <c r="H44" s="24">
        <v>217</v>
      </c>
      <c r="I44" s="24">
        <v>231</v>
      </c>
      <c r="J44" s="24">
        <v>190</v>
      </c>
      <c r="K44" s="24">
        <v>188</v>
      </c>
      <c r="L44" s="24">
        <v>186</v>
      </c>
      <c r="M44" s="24">
        <v>172</v>
      </c>
      <c r="N44" s="24">
        <v>204</v>
      </c>
      <c r="O44" s="24">
        <v>192</v>
      </c>
      <c r="P44" s="24">
        <v>184</v>
      </c>
      <c r="Q44" s="24">
        <v>158</v>
      </c>
      <c r="R44" s="24">
        <v>199</v>
      </c>
      <c r="S44" s="24">
        <v>213</v>
      </c>
      <c r="T44" s="24">
        <v>203</v>
      </c>
      <c r="U44" s="24">
        <v>216</v>
      </c>
      <c r="V44" s="24">
        <v>198</v>
      </c>
      <c r="W44" s="24">
        <v>188</v>
      </c>
      <c r="X44" s="24">
        <v>180</v>
      </c>
      <c r="Y44" s="24">
        <v>153</v>
      </c>
      <c r="Z44" s="24">
        <v>196</v>
      </c>
      <c r="AA44" s="24">
        <v>198</v>
      </c>
      <c r="AB44" s="24">
        <v>191</v>
      </c>
      <c r="AC44" s="24">
        <v>185</v>
      </c>
      <c r="AD44" s="24">
        <v>207</v>
      </c>
      <c r="AE44" s="24">
        <v>232</v>
      </c>
      <c r="AF44" s="24">
        <v>250</v>
      </c>
      <c r="AG44" s="24">
        <v>248</v>
      </c>
      <c r="AH44" s="24">
        <v>226</v>
      </c>
      <c r="AI44" s="24">
        <v>214</v>
      </c>
      <c r="AJ44" s="24">
        <v>221</v>
      </c>
      <c r="AK44" s="24">
        <v>189</v>
      </c>
      <c r="AL44" s="24">
        <v>238</v>
      </c>
      <c r="AM44" s="24">
        <v>246</v>
      </c>
      <c r="AN44" s="24">
        <v>251</v>
      </c>
      <c r="AO44" s="24">
        <v>254</v>
      </c>
    </row>
    <row r="45" spans="1:41" x14ac:dyDescent="0.35">
      <c r="A45" t="s">
        <v>102</v>
      </c>
      <c r="B45" s="24">
        <v>264</v>
      </c>
      <c r="C45" s="24">
        <v>250</v>
      </c>
      <c r="D45" s="24">
        <v>230</v>
      </c>
      <c r="E45" s="24">
        <v>212</v>
      </c>
      <c r="F45" s="24">
        <v>258</v>
      </c>
      <c r="G45" s="24">
        <v>282</v>
      </c>
      <c r="H45" s="24">
        <v>286</v>
      </c>
      <c r="I45" s="24">
        <v>332</v>
      </c>
      <c r="J45" s="24">
        <v>293</v>
      </c>
      <c r="K45" s="24">
        <v>269</v>
      </c>
      <c r="L45" s="24">
        <v>281</v>
      </c>
      <c r="M45" s="24">
        <v>253</v>
      </c>
      <c r="N45" s="24">
        <v>282</v>
      </c>
      <c r="O45" s="24">
        <v>258</v>
      </c>
      <c r="P45" s="24">
        <v>262</v>
      </c>
      <c r="Q45" s="24">
        <v>218</v>
      </c>
      <c r="R45" s="24">
        <v>260</v>
      </c>
      <c r="S45" s="24">
        <v>267</v>
      </c>
      <c r="T45" s="24">
        <v>267</v>
      </c>
      <c r="U45" s="24">
        <v>302</v>
      </c>
      <c r="V45" s="24">
        <v>270</v>
      </c>
      <c r="W45" s="24">
        <v>271</v>
      </c>
      <c r="X45" s="24">
        <v>266</v>
      </c>
      <c r="Y45" s="24">
        <v>262</v>
      </c>
      <c r="Z45" s="24">
        <v>294</v>
      </c>
      <c r="AA45" s="24">
        <v>300</v>
      </c>
      <c r="AB45" s="24">
        <v>295</v>
      </c>
      <c r="AC45" s="24">
        <v>258</v>
      </c>
      <c r="AD45" s="24">
        <v>300</v>
      </c>
      <c r="AE45" s="24">
        <v>319</v>
      </c>
      <c r="AF45" s="24">
        <v>341</v>
      </c>
      <c r="AG45" s="24">
        <v>343</v>
      </c>
      <c r="AH45" s="24">
        <v>294</v>
      </c>
      <c r="AI45" s="24">
        <v>289</v>
      </c>
      <c r="AJ45" s="24">
        <v>279</v>
      </c>
      <c r="AK45" s="24">
        <v>255</v>
      </c>
      <c r="AL45" s="24">
        <v>313</v>
      </c>
      <c r="AM45" s="24">
        <v>309</v>
      </c>
      <c r="AN45" s="24">
        <v>309</v>
      </c>
      <c r="AO45" s="24">
        <v>308</v>
      </c>
    </row>
    <row r="46" spans="1:41" x14ac:dyDescent="0.35">
      <c r="A46" t="s">
        <v>102</v>
      </c>
      <c r="B46" s="24">
        <v>264</v>
      </c>
      <c r="C46" s="24">
        <v>250</v>
      </c>
      <c r="D46" s="24">
        <v>230</v>
      </c>
      <c r="E46" s="24">
        <v>212</v>
      </c>
      <c r="F46" s="24">
        <v>258</v>
      </c>
      <c r="G46" s="24">
        <v>282</v>
      </c>
      <c r="H46" s="24">
        <v>286</v>
      </c>
      <c r="I46" s="24">
        <v>332</v>
      </c>
      <c r="J46" s="24">
        <v>293</v>
      </c>
      <c r="K46" s="24">
        <v>269</v>
      </c>
      <c r="L46" s="24">
        <v>281</v>
      </c>
      <c r="M46" s="24">
        <v>253</v>
      </c>
      <c r="N46" s="24">
        <v>282</v>
      </c>
      <c r="O46" s="24">
        <v>258</v>
      </c>
      <c r="P46" s="24">
        <v>262</v>
      </c>
      <c r="Q46" s="24">
        <v>218</v>
      </c>
      <c r="R46" s="24">
        <v>260</v>
      </c>
      <c r="S46" s="24">
        <v>267</v>
      </c>
      <c r="T46" s="24">
        <v>267</v>
      </c>
      <c r="U46" s="24">
        <v>302</v>
      </c>
      <c r="V46" s="24">
        <v>270</v>
      </c>
      <c r="W46" s="24">
        <v>271</v>
      </c>
      <c r="X46" s="24">
        <v>266</v>
      </c>
      <c r="Y46" s="24">
        <v>262</v>
      </c>
      <c r="Z46" s="24">
        <v>294</v>
      </c>
      <c r="AA46" s="24">
        <v>300</v>
      </c>
      <c r="AB46" s="24">
        <v>295</v>
      </c>
      <c r="AC46" s="24">
        <v>258</v>
      </c>
      <c r="AD46" s="24">
        <v>300</v>
      </c>
      <c r="AE46" s="24">
        <v>319</v>
      </c>
      <c r="AF46" s="24">
        <v>341</v>
      </c>
      <c r="AG46" s="24">
        <v>343</v>
      </c>
      <c r="AH46" s="24">
        <v>294</v>
      </c>
      <c r="AI46" s="24">
        <v>289</v>
      </c>
      <c r="AJ46" s="24">
        <v>279</v>
      </c>
      <c r="AK46" s="24">
        <v>255</v>
      </c>
      <c r="AL46" s="24">
        <v>313</v>
      </c>
      <c r="AM46" s="24">
        <v>309</v>
      </c>
      <c r="AN46" s="24">
        <v>309</v>
      </c>
      <c r="AO46" s="24">
        <v>308</v>
      </c>
    </row>
    <row r="47" spans="1:41" x14ac:dyDescent="0.35">
      <c r="A47" t="s">
        <v>103</v>
      </c>
      <c r="B47" s="24">
        <v>90</v>
      </c>
      <c r="C47" s="24">
        <v>87</v>
      </c>
      <c r="D47" s="24">
        <v>82</v>
      </c>
      <c r="E47" s="24">
        <v>75</v>
      </c>
      <c r="F47" s="24">
        <v>80</v>
      </c>
      <c r="G47" s="24">
        <v>89</v>
      </c>
      <c r="H47" s="24">
        <v>91</v>
      </c>
      <c r="I47" s="24">
        <v>96</v>
      </c>
      <c r="J47" s="24">
        <v>94</v>
      </c>
      <c r="K47" s="24">
        <v>90</v>
      </c>
      <c r="L47" s="24">
        <v>95</v>
      </c>
      <c r="M47" s="24">
        <v>91</v>
      </c>
      <c r="N47" s="24">
        <v>111</v>
      </c>
      <c r="O47" s="24">
        <v>102</v>
      </c>
      <c r="P47" s="24">
        <v>81</v>
      </c>
      <c r="Q47" s="24">
        <v>68</v>
      </c>
      <c r="R47" s="24">
        <v>78</v>
      </c>
      <c r="S47" s="24">
        <v>77</v>
      </c>
      <c r="T47" s="24">
        <v>92</v>
      </c>
      <c r="U47" s="24">
        <v>102</v>
      </c>
      <c r="V47" s="24">
        <v>85</v>
      </c>
      <c r="W47" s="24">
        <v>81</v>
      </c>
      <c r="X47" s="24">
        <v>74</v>
      </c>
      <c r="Y47" s="24">
        <v>79</v>
      </c>
      <c r="Z47" s="24">
        <v>116</v>
      </c>
      <c r="AA47" s="24">
        <v>102</v>
      </c>
      <c r="AB47" s="24">
        <v>90</v>
      </c>
      <c r="AC47" s="24">
        <v>77</v>
      </c>
      <c r="AD47" s="24">
        <v>82</v>
      </c>
      <c r="AE47" s="24">
        <v>91</v>
      </c>
      <c r="AF47" s="24">
        <v>99</v>
      </c>
      <c r="AG47" s="24">
        <v>96</v>
      </c>
      <c r="AH47" s="24">
        <v>89</v>
      </c>
      <c r="AI47" s="24">
        <v>78</v>
      </c>
      <c r="AJ47" s="24">
        <v>88</v>
      </c>
      <c r="AK47" s="24">
        <v>83</v>
      </c>
      <c r="AL47" s="24">
        <v>111</v>
      </c>
      <c r="AM47" s="24">
        <v>110</v>
      </c>
      <c r="AN47" s="24">
        <v>105</v>
      </c>
      <c r="AO47" s="24">
        <v>94</v>
      </c>
    </row>
    <row r="48" spans="1:41" x14ac:dyDescent="0.35">
      <c r="A48" t="s">
        <v>103</v>
      </c>
      <c r="B48" s="24">
        <v>90</v>
      </c>
      <c r="C48" s="24">
        <v>87</v>
      </c>
      <c r="D48" s="24">
        <v>82</v>
      </c>
      <c r="E48" s="24">
        <v>75</v>
      </c>
      <c r="F48" s="24">
        <v>80</v>
      </c>
      <c r="G48" s="24">
        <v>89</v>
      </c>
      <c r="H48" s="24">
        <v>91</v>
      </c>
      <c r="I48" s="24">
        <v>96</v>
      </c>
      <c r="J48" s="24">
        <v>94</v>
      </c>
      <c r="K48" s="24">
        <v>90</v>
      </c>
      <c r="L48" s="24">
        <v>95</v>
      </c>
      <c r="M48" s="24">
        <v>91</v>
      </c>
      <c r="N48" s="24">
        <v>111</v>
      </c>
      <c r="O48" s="24">
        <v>102</v>
      </c>
      <c r="P48" s="24">
        <v>81</v>
      </c>
      <c r="Q48" s="24">
        <v>68</v>
      </c>
      <c r="R48" s="24">
        <v>78</v>
      </c>
      <c r="S48" s="24">
        <v>77</v>
      </c>
      <c r="T48" s="24">
        <v>92</v>
      </c>
      <c r="U48" s="24">
        <v>102</v>
      </c>
      <c r="V48" s="24">
        <v>85</v>
      </c>
      <c r="W48" s="24">
        <v>81</v>
      </c>
      <c r="X48" s="24">
        <v>74</v>
      </c>
      <c r="Y48" s="24">
        <v>79</v>
      </c>
      <c r="Z48" s="24">
        <v>116</v>
      </c>
      <c r="AA48" s="24">
        <v>102</v>
      </c>
      <c r="AB48" s="24">
        <v>90</v>
      </c>
      <c r="AC48" s="24">
        <v>77</v>
      </c>
      <c r="AD48" s="24">
        <v>82</v>
      </c>
      <c r="AE48" s="24">
        <v>91</v>
      </c>
      <c r="AF48" s="24">
        <v>99</v>
      </c>
      <c r="AG48" s="24">
        <v>96</v>
      </c>
      <c r="AH48" s="24">
        <v>89</v>
      </c>
      <c r="AI48" s="24">
        <v>78</v>
      </c>
      <c r="AJ48" s="24">
        <v>88</v>
      </c>
      <c r="AK48" s="24">
        <v>83</v>
      </c>
      <c r="AL48" s="24">
        <v>111</v>
      </c>
      <c r="AM48" s="24">
        <v>110</v>
      </c>
      <c r="AN48" s="24">
        <v>105</v>
      </c>
      <c r="AO48" s="24">
        <v>94</v>
      </c>
    </row>
    <row r="49" spans="1:41" x14ac:dyDescent="0.35">
      <c r="A49" t="s">
        <v>104</v>
      </c>
      <c r="B49" s="24">
        <v>59</v>
      </c>
      <c r="C49" s="24">
        <v>55</v>
      </c>
      <c r="D49" s="24">
        <v>54</v>
      </c>
      <c r="E49" s="24">
        <v>52</v>
      </c>
      <c r="F49" s="24">
        <v>63</v>
      </c>
      <c r="G49" s="24">
        <v>69</v>
      </c>
      <c r="H49" s="24">
        <v>69</v>
      </c>
      <c r="I49" s="24">
        <v>79</v>
      </c>
      <c r="J49" s="24">
        <v>68</v>
      </c>
      <c r="K49" s="24">
        <v>66</v>
      </c>
      <c r="L49" s="24">
        <v>64</v>
      </c>
      <c r="M49" s="24">
        <v>56</v>
      </c>
      <c r="N49" s="24">
        <v>76</v>
      </c>
      <c r="O49" s="24">
        <v>77</v>
      </c>
      <c r="P49" s="24">
        <v>64</v>
      </c>
      <c r="Q49" s="24">
        <v>55</v>
      </c>
      <c r="R49" s="24">
        <v>65</v>
      </c>
      <c r="S49" s="24">
        <v>68</v>
      </c>
      <c r="T49" s="24">
        <v>76</v>
      </c>
      <c r="U49" s="24">
        <v>74</v>
      </c>
      <c r="V49" s="24">
        <v>72</v>
      </c>
      <c r="W49" s="24">
        <v>65</v>
      </c>
      <c r="X49" s="24">
        <v>62</v>
      </c>
      <c r="Y49" s="24">
        <v>59</v>
      </c>
      <c r="Z49" s="24">
        <v>70</v>
      </c>
      <c r="AA49" s="24">
        <v>72</v>
      </c>
      <c r="AB49" s="24">
        <v>61</v>
      </c>
      <c r="AC49" s="24">
        <v>64</v>
      </c>
      <c r="AD49" s="24">
        <v>66</v>
      </c>
      <c r="AE49" s="24">
        <v>75</v>
      </c>
      <c r="AF49" s="24">
        <v>75</v>
      </c>
      <c r="AG49" s="24">
        <v>79</v>
      </c>
      <c r="AH49" s="24">
        <v>71</v>
      </c>
      <c r="AI49" s="24">
        <v>67</v>
      </c>
      <c r="AJ49" s="24">
        <v>70</v>
      </c>
      <c r="AK49" s="24">
        <v>62</v>
      </c>
      <c r="AL49" s="24">
        <v>80</v>
      </c>
      <c r="AM49" s="24">
        <v>80</v>
      </c>
      <c r="AN49" s="24">
        <v>73</v>
      </c>
      <c r="AO49" s="24">
        <v>73</v>
      </c>
    </row>
    <row r="50" spans="1:41" x14ac:dyDescent="0.35">
      <c r="A50" t="s">
        <v>105</v>
      </c>
      <c r="B50" s="24">
        <v>649</v>
      </c>
      <c r="C50" s="24">
        <v>620</v>
      </c>
      <c r="D50" s="24">
        <v>639</v>
      </c>
      <c r="E50" s="24">
        <v>578</v>
      </c>
      <c r="F50" s="24">
        <v>701</v>
      </c>
      <c r="G50" s="24">
        <v>729</v>
      </c>
      <c r="H50" s="24">
        <v>727</v>
      </c>
      <c r="I50" s="24">
        <v>822</v>
      </c>
      <c r="J50" s="24">
        <v>691</v>
      </c>
      <c r="K50" s="24">
        <v>686</v>
      </c>
      <c r="L50" s="24">
        <v>684</v>
      </c>
      <c r="M50" s="24">
        <v>604</v>
      </c>
      <c r="N50" s="24">
        <v>749</v>
      </c>
      <c r="O50" s="24">
        <v>723</v>
      </c>
      <c r="P50" s="24">
        <v>698</v>
      </c>
      <c r="Q50" s="24">
        <v>581</v>
      </c>
      <c r="R50" s="24">
        <v>698</v>
      </c>
      <c r="S50" s="24">
        <v>745</v>
      </c>
      <c r="T50" s="24">
        <v>698</v>
      </c>
      <c r="U50" s="24">
        <v>773</v>
      </c>
      <c r="V50" s="24">
        <v>706</v>
      </c>
      <c r="W50" s="24">
        <v>681</v>
      </c>
      <c r="X50" s="24">
        <v>646</v>
      </c>
      <c r="Y50" s="24">
        <v>575</v>
      </c>
      <c r="Z50" s="24">
        <v>697</v>
      </c>
      <c r="AA50" s="24">
        <v>735</v>
      </c>
      <c r="AB50" s="24">
        <v>717</v>
      </c>
      <c r="AC50" s="24">
        <v>647</v>
      </c>
      <c r="AD50" s="24">
        <v>750</v>
      </c>
      <c r="AE50" s="24">
        <v>834</v>
      </c>
      <c r="AF50" s="24">
        <v>866</v>
      </c>
      <c r="AG50" s="24">
        <v>880</v>
      </c>
      <c r="AH50" s="24">
        <v>761</v>
      </c>
      <c r="AI50" s="24">
        <v>717</v>
      </c>
      <c r="AJ50" s="24">
        <v>743</v>
      </c>
      <c r="AK50" s="24">
        <v>649</v>
      </c>
      <c r="AL50" s="24">
        <v>852</v>
      </c>
      <c r="AM50" s="24">
        <v>897</v>
      </c>
      <c r="AN50" s="24">
        <v>935</v>
      </c>
      <c r="AO50" s="24">
        <v>868</v>
      </c>
    </row>
    <row r="51" spans="1:41" x14ac:dyDescent="0.35">
      <c r="A51" t="s">
        <v>106</v>
      </c>
      <c r="B51" s="24">
        <v>157</v>
      </c>
      <c r="C51" s="24">
        <v>145</v>
      </c>
      <c r="D51" s="24">
        <v>131</v>
      </c>
      <c r="E51" s="24">
        <v>117</v>
      </c>
      <c r="F51" s="24">
        <v>138</v>
      </c>
      <c r="G51" s="24">
        <v>161</v>
      </c>
      <c r="H51" s="24">
        <v>166</v>
      </c>
      <c r="I51" s="24">
        <v>197</v>
      </c>
      <c r="J51" s="24">
        <v>152</v>
      </c>
      <c r="K51" s="24">
        <v>140</v>
      </c>
      <c r="L51" s="24">
        <v>153</v>
      </c>
      <c r="M51" s="24">
        <v>143</v>
      </c>
      <c r="N51" s="24">
        <v>202</v>
      </c>
      <c r="O51" s="24">
        <v>179</v>
      </c>
      <c r="P51" s="24">
        <v>161</v>
      </c>
      <c r="Q51" s="24">
        <v>131</v>
      </c>
      <c r="R51" s="24">
        <v>144</v>
      </c>
      <c r="S51" s="24">
        <v>163</v>
      </c>
      <c r="T51" s="24">
        <v>164</v>
      </c>
      <c r="U51" s="24">
        <v>169</v>
      </c>
      <c r="V51" s="24">
        <v>155</v>
      </c>
      <c r="W51" s="24">
        <v>146</v>
      </c>
      <c r="X51" s="24">
        <v>137</v>
      </c>
      <c r="Y51" s="24">
        <v>129</v>
      </c>
      <c r="Z51" s="24">
        <v>180</v>
      </c>
      <c r="AA51" s="24">
        <v>162</v>
      </c>
      <c r="AB51" s="24">
        <v>125</v>
      </c>
      <c r="AC51" s="24">
        <v>115</v>
      </c>
      <c r="AD51" s="24">
        <v>135</v>
      </c>
      <c r="AE51" s="24">
        <v>152</v>
      </c>
      <c r="AF51" s="24">
        <v>169</v>
      </c>
      <c r="AG51" s="24">
        <v>171</v>
      </c>
      <c r="AH51" s="24">
        <v>149</v>
      </c>
      <c r="AI51" s="24">
        <v>148</v>
      </c>
      <c r="AJ51" s="24">
        <v>149</v>
      </c>
      <c r="AK51" s="24">
        <v>135</v>
      </c>
      <c r="AL51" s="24">
        <v>166</v>
      </c>
      <c r="AM51" s="24">
        <v>163</v>
      </c>
      <c r="AN51" s="24">
        <v>156</v>
      </c>
      <c r="AO51" s="24">
        <v>153</v>
      </c>
    </row>
    <row r="52" spans="1:41" x14ac:dyDescent="0.35">
      <c r="A52" t="s">
        <v>107</v>
      </c>
      <c r="B52" s="24">
        <v>784</v>
      </c>
      <c r="C52" s="24">
        <v>775</v>
      </c>
      <c r="D52" s="24">
        <v>720</v>
      </c>
      <c r="E52" s="24">
        <v>703</v>
      </c>
      <c r="F52" s="24">
        <v>816</v>
      </c>
      <c r="G52" s="24">
        <v>886</v>
      </c>
      <c r="H52" s="24">
        <v>1009</v>
      </c>
      <c r="I52" s="24">
        <v>995</v>
      </c>
      <c r="J52" s="24">
        <v>902</v>
      </c>
      <c r="K52" s="24">
        <v>776</v>
      </c>
      <c r="L52" s="24">
        <v>830</v>
      </c>
      <c r="M52" s="24">
        <v>739</v>
      </c>
      <c r="N52" s="24">
        <v>816</v>
      </c>
      <c r="O52" s="24">
        <v>866</v>
      </c>
      <c r="P52" s="24">
        <v>797</v>
      </c>
      <c r="Q52" s="24">
        <v>714</v>
      </c>
      <c r="R52" s="24">
        <v>779</v>
      </c>
      <c r="S52" s="24">
        <v>820</v>
      </c>
      <c r="T52" s="24">
        <v>882</v>
      </c>
      <c r="U52" s="24">
        <v>961</v>
      </c>
      <c r="V52" s="24">
        <v>849</v>
      </c>
      <c r="W52" s="24">
        <v>813</v>
      </c>
      <c r="X52" s="24">
        <v>800</v>
      </c>
      <c r="Y52" s="24">
        <v>759</v>
      </c>
      <c r="Z52" s="24">
        <v>987</v>
      </c>
      <c r="AA52" s="24">
        <v>933</v>
      </c>
      <c r="AB52" s="24">
        <v>949</v>
      </c>
      <c r="AC52" s="24">
        <v>837</v>
      </c>
      <c r="AD52" s="24">
        <v>955</v>
      </c>
      <c r="AE52" s="24">
        <v>974</v>
      </c>
      <c r="AF52" s="24">
        <v>1200</v>
      </c>
      <c r="AG52" s="24">
        <v>998</v>
      </c>
      <c r="AH52" s="24">
        <v>884</v>
      </c>
      <c r="AI52" s="24">
        <v>828</v>
      </c>
      <c r="AJ52" s="24">
        <v>828</v>
      </c>
      <c r="AK52" s="24">
        <v>766</v>
      </c>
      <c r="AL52" s="24">
        <v>875</v>
      </c>
      <c r="AM52" s="24">
        <v>873</v>
      </c>
      <c r="AN52" s="24">
        <v>909</v>
      </c>
      <c r="AO52" s="24">
        <v>883</v>
      </c>
    </row>
    <row r="53" spans="1:41" x14ac:dyDescent="0.35">
      <c r="A53" t="s">
        <v>107</v>
      </c>
      <c r="B53" s="24">
        <v>784</v>
      </c>
      <c r="C53" s="24">
        <v>775</v>
      </c>
      <c r="D53" s="24">
        <v>720</v>
      </c>
      <c r="E53" s="24">
        <v>703</v>
      </c>
      <c r="F53" s="24">
        <v>816</v>
      </c>
      <c r="G53" s="24">
        <v>886</v>
      </c>
      <c r="H53" s="24">
        <v>1009</v>
      </c>
      <c r="I53" s="24">
        <v>995</v>
      </c>
      <c r="J53" s="24">
        <v>902</v>
      </c>
      <c r="K53" s="24">
        <v>776</v>
      </c>
      <c r="L53" s="24">
        <v>830</v>
      </c>
      <c r="M53" s="24">
        <v>739</v>
      </c>
      <c r="N53" s="24">
        <v>816</v>
      </c>
      <c r="O53" s="24">
        <v>866</v>
      </c>
      <c r="P53" s="24">
        <v>797</v>
      </c>
      <c r="Q53" s="24">
        <v>714</v>
      </c>
      <c r="R53" s="24">
        <v>779</v>
      </c>
      <c r="S53" s="24">
        <v>820</v>
      </c>
      <c r="T53" s="24">
        <v>882</v>
      </c>
      <c r="U53" s="24">
        <v>961</v>
      </c>
      <c r="V53" s="24">
        <v>849</v>
      </c>
      <c r="W53" s="24">
        <v>813</v>
      </c>
      <c r="X53" s="24">
        <v>800</v>
      </c>
      <c r="Y53" s="24">
        <v>759</v>
      </c>
      <c r="Z53" s="24">
        <v>987</v>
      </c>
      <c r="AA53" s="24">
        <v>933</v>
      </c>
      <c r="AB53" s="24">
        <v>949</v>
      </c>
      <c r="AC53" s="24">
        <v>837</v>
      </c>
      <c r="AD53" s="24">
        <v>955</v>
      </c>
      <c r="AE53" s="24">
        <v>974</v>
      </c>
      <c r="AF53" s="24">
        <v>1200</v>
      </c>
      <c r="AG53" s="24">
        <v>998</v>
      </c>
      <c r="AH53" s="24">
        <v>884</v>
      </c>
      <c r="AI53" s="24">
        <v>828</v>
      </c>
      <c r="AJ53" s="24">
        <v>828</v>
      </c>
      <c r="AK53" s="24">
        <v>766</v>
      </c>
      <c r="AL53" s="24">
        <v>875</v>
      </c>
      <c r="AM53" s="24">
        <v>873</v>
      </c>
      <c r="AN53" s="24">
        <v>909</v>
      </c>
      <c r="AO53" s="24">
        <v>883</v>
      </c>
    </row>
    <row r="54" spans="1:41" x14ac:dyDescent="0.35">
      <c r="A54" t="s">
        <v>108</v>
      </c>
      <c r="B54" s="24">
        <v>1661</v>
      </c>
      <c r="C54" s="24">
        <v>1603</v>
      </c>
      <c r="D54" s="24">
        <v>1505</v>
      </c>
      <c r="E54" s="24">
        <v>1429</v>
      </c>
      <c r="F54" s="24">
        <v>1689</v>
      </c>
      <c r="G54" s="24">
        <v>1856</v>
      </c>
      <c r="H54" s="24">
        <v>2036</v>
      </c>
      <c r="I54" s="24">
        <v>2066</v>
      </c>
      <c r="J54" s="24">
        <v>1816</v>
      </c>
      <c r="K54" s="24">
        <v>1650</v>
      </c>
      <c r="L54" s="24">
        <v>1691</v>
      </c>
      <c r="M54" s="24">
        <v>1514</v>
      </c>
      <c r="N54" s="24">
        <v>1781</v>
      </c>
      <c r="O54" s="24">
        <v>1827</v>
      </c>
      <c r="P54" s="24">
        <v>1697</v>
      </c>
      <c r="Q54" s="24">
        <v>1461</v>
      </c>
      <c r="R54" s="24">
        <v>1639</v>
      </c>
      <c r="S54" s="24">
        <v>1731</v>
      </c>
      <c r="T54" s="24">
        <v>1776</v>
      </c>
      <c r="U54" s="24">
        <v>1888</v>
      </c>
      <c r="V54" s="24">
        <v>1728</v>
      </c>
      <c r="W54" s="24">
        <v>1682</v>
      </c>
      <c r="X54" s="24">
        <v>1650</v>
      </c>
      <c r="Y54" s="24">
        <v>1552</v>
      </c>
      <c r="Z54" s="24">
        <v>1980</v>
      </c>
      <c r="AA54" s="24">
        <v>1913</v>
      </c>
      <c r="AB54" s="24">
        <v>1869</v>
      </c>
      <c r="AC54" s="24">
        <v>1777</v>
      </c>
      <c r="AD54" s="24">
        <v>1865</v>
      </c>
      <c r="AE54" s="24">
        <v>1981</v>
      </c>
      <c r="AF54" s="24">
        <v>2363</v>
      </c>
      <c r="AG54" s="24">
        <v>2056</v>
      </c>
      <c r="AH54" s="24">
        <v>1807</v>
      </c>
      <c r="AI54" s="24">
        <v>1731</v>
      </c>
      <c r="AJ54" s="24">
        <v>1732</v>
      </c>
      <c r="AK54" s="24">
        <v>1554</v>
      </c>
      <c r="AL54" s="24">
        <v>1873</v>
      </c>
      <c r="AM54" s="24">
        <v>1873</v>
      </c>
      <c r="AN54" s="24">
        <v>1917</v>
      </c>
      <c r="AO54" s="24">
        <v>1934</v>
      </c>
    </row>
    <row r="55" spans="1:41" x14ac:dyDescent="0.35">
      <c r="A55" t="s">
        <v>109</v>
      </c>
      <c r="B55" s="24">
        <v>174</v>
      </c>
      <c r="C55" s="24">
        <v>164</v>
      </c>
      <c r="D55" s="24">
        <v>162</v>
      </c>
      <c r="E55" s="24">
        <v>146</v>
      </c>
      <c r="F55" s="24">
        <v>180</v>
      </c>
      <c r="G55" s="24">
        <v>206</v>
      </c>
      <c r="H55" s="24">
        <v>200</v>
      </c>
      <c r="I55" s="24">
        <v>204</v>
      </c>
      <c r="J55" s="24">
        <v>186</v>
      </c>
      <c r="K55" s="24">
        <v>177</v>
      </c>
      <c r="L55" s="24">
        <v>192</v>
      </c>
      <c r="M55" s="24">
        <v>162</v>
      </c>
      <c r="N55" s="24">
        <v>202</v>
      </c>
      <c r="O55" s="24">
        <v>185</v>
      </c>
      <c r="P55" s="24">
        <v>177</v>
      </c>
      <c r="Q55" s="24">
        <v>150</v>
      </c>
      <c r="R55" s="24">
        <v>179</v>
      </c>
      <c r="S55" s="24">
        <v>195</v>
      </c>
      <c r="T55" s="24">
        <v>187</v>
      </c>
      <c r="U55" s="24">
        <v>197</v>
      </c>
      <c r="V55" s="24">
        <v>185</v>
      </c>
      <c r="W55" s="24">
        <v>178</v>
      </c>
      <c r="X55" s="24">
        <v>175</v>
      </c>
      <c r="Y55" s="24">
        <v>166</v>
      </c>
      <c r="Z55" s="24">
        <v>199</v>
      </c>
      <c r="AA55" s="24">
        <v>203</v>
      </c>
      <c r="AB55" s="24">
        <v>180</v>
      </c>
      <c r="AC55" s="24">
        <v>167</v>
      </c>
      <c r="AD55" s="24">
        <v>192</v>
      </c>
      <c r="AE55" s="24">
        <v>211</v>
      </c>
      <c r="AF55" s="24">
        <v>228</v>
      </c>
      <c r="AG55" s="24">
        <v>222</v>
      </c>
      <c r="AH55" s="24">
        <v>204</v>
      </c>
      <c r="AI55" s="24">
        <v>208</v>
      </c>
      <c r="AJ55" s="24">
        <v>202</v>
      </c>
      <c r="AK55" s="24">
        <v>178</v>
      </c>
      <c r="AL55" s="24">
        <v>215</v>
      </c>
      <c r="AM55" s="24">
        <v>221</v>
      </c>
      <c r="AN55" s="24">
        <v>220</v>
      </c>
      <c r="AO55" s="24">
        <v>241</v>
      </c>
    </row>
    <row r="56" spans="1:41" x14ac:dyDescent="0.35">
      <c r="A56" t="s">
        <v>110</v>
      </c>
      <c r="B56" s="24">
        <v>420</v>
      </c>
      <c r="C56" s="24">
        <v>390</v>
      </c>
      <c r="D56" s="24">
        <v>367</v>
      </c>
      <c r="E56" s="24">
        <v>337</v>
      </c>
      <c r="F56" s="24">
        <v>401</v>
      </c>
      <c r="G56" s="24">
        <v>429</v>
      </c>
      <c r="H56" s="24">
        <v>446</v>
      </c>
      <c r="I56" s="24">
        <v>526</v>
      </c>
      <c r="J56" s="24">
        <v>439</v>
      </c>
      <c r="K56" s="24">
        <v>410</v>
      </c>
      <c r="L56" s="24">
        <v>411</v>
      </c>
      <c r="M56" s="24">
        <v>384</v>
      </c>
      <c r="N56" s="24">
        <v>453</v>
      </c>
      <c r="O56" s="24">
        <v>452</v>
      </c>
      <c r="P56" s="24">
        <v>433</v>
      </c>
      <c r="Q56" s="24">
        <v>373</v>
      </c>
      <c r="R56" s="24">
        <v>434</v>
      </c>
      <c r="S56" s="24">
        <v>435</v>
      </c>
      <c r="T56" s="24">
        <v>431</v>
      </c>
      <c r="U56" s="24">
        <v>471</v>
      </c>
      <c r="V56" s="24">
        <v>442</v>
      </c>
      <c r="W56" s="24">
        <v>429</v>
      </c>
      <c r="X56" s="24">
        <v>409</v>
      </c>
      <c r="Y56" s="24">
        <v>373</v>
      </c>
      <c r="Z56" s="24">
        <v>420</v>
      </c>
      <c r="AA56" s="24">
        <v>432</v>
      </c>
      <c r="AB56" s="24">
        <v>406</v>
      </c>
      <c r="AC56" s="24">
        <v>380</v>
      </c>
      <c r="AD56" s="24">
        <v>444</v>
      </c>
      <c r="AE56" s="24">
        <v>475</v>
      </c>
      <c r="AF56" s="24">
        <v>499</v>
      </c>
      <c r="AG56" s="24">
        <v>513</v>
      </c>
      <c r="AH56" s="24">
        <v>454</v>
      </c>
      <c r="AI56" s="24">
        <v>455</v>
      </c>
      <c r="AJ56" s="24">
        <v>450</v>
      </c>
      <c r="AK56" s="24">
        <v>392</v>
      </c>
      <c r="AL56" s="24">
        <v>472</v>
      </c>
      <c r="AM56" s="24">
        <v>473</v>
      </c>
      <c r="AN56" s="24">
        <v>496</v>
      </c>
      <c r="AO56" s="24">
        <v>501</v>
      </c>
    </row>
    <row r="57" spans="1:41" x14ac:dyDescent="0.35">
      <c r="A57" t="s">
        <v>111</v>
      </c>
      <c r="B57" s="24">
        <v>122</v>
      </c>
      <c r="C57" s="24">
        <v>109</v>
      </c>
      <c r="D57" s="24">
        <v>104</v>
      </c>
      <c r="E57" s="24">
        <v>94</v>
      </c>
      <c r="F57" s="24">
        <v>95</v>
      </c>
      <c r="G57" s="24">
        <v>106</v>
      </c>
      <c r="H57" s="24">
        <v>112</v>
      </c>
      <c r="I57" s="24">
        <v>135</v>
      </c>
      <c r="J57" s="24">
        <v>106</v>
      </c>
      <c r="K57" s="24">
        <v>94</v>
      </c>
      <c r="L57" s="24">
        <v>97</v>
      </c>
      <c r="M57" s="24">
        <v>81</v>
      </c>
      <c r="N57" s="24">
        <v>102</v>
      </c>
      <c r="O57" s="24">
        <v>99</v>
      </c>
      <c r="P57" s="24">
        <v>99</v>
      </c>
      <c r="Q57" s="24">
        <v>80</v>
      </c>
      <c r="R57" s="24">
        <v>98</v>
      </c>
      <c r="S57" s="24">
        <v>100</v>
      </c>
      <c r="T57" s="24">
        <v>101</v>
      </c>
      <c r="U57" s="24">
        <v>119</v>
      </c>
      <c r="V57" s="24">
        <v>102</v>
      </c>
      <c r="W57" s="24">
        <v>91</v>
      </c>
      <c r="X57" s="24">
        <v>96</v>
      </c>
      <c r="Y57" s="24">
        <v>83</v>
      </c>
      <c r="Z57" s="24">
        <v>97</v>
      </c>
      <c r="AA57" s="24">
        <v>110</v>
      </c>
      <c r="AB57" s="24">
        <v>127</v>
      </c>
      <c r="AC57" s="24">
        <v>110</v>
      </c>
      <c r="AD57" s="24">
        <v>112</v>
      </c>
      <c r="AE57" s="24">
        <v>114</v>
      </c>
      <c r="AF57" s="24">
        <v>132</v>
      </c>
      <c r="AG57" s="24">
        <v>140</v>
      </c>
      <c r="AH57" s="24">
        <v>130</v>
      </c>
      <c r="AI57" s="24">
        <v>174</v>
      </c>
      <c r="AJ57" s="24">
        <v>196</v>
      </c>
      <c r="AK57" s="24">
        <v>191</v>
      </c>
      <c r="AL57" s="24">
        <v>218</v>
      </c>
      <c r="AM57" s="24">
        <v>190</v>
      </c>
      <c r="AN57" s="24">
        <v>200</v>
      </c>
      <c r="AO57" s="24">
        <v>163</v>
      </c>
    </row>
    <row r="58" spans="1:41" x14ac:dyDescent="0.35">
      <c r="A58" t="s">
        <v>111</v>
      </c>
      <c r="B58" s="24">
        <v>122</v>
      </c>
      <c r="C58" s="24">
        <v>109</v>
      </c>
      <c r="D58" s="24">
        <v>104</v>
      </c>
      <c r="E58" s="24">
        <v>94</v>
      </c>
      <c r="F58" s="24">
        <v>95</v>
      </c>
      <c r="G58" s="24">
        <v>106</v>
      </c>
      <c r="H58" s="24">
        <v>112</v>
      </c>
      <c r="I58" s="24">
        <v>135</v>
      </c>
      <c r="J58" s="24">
        <v>106</v>
      </c>
      <c r="K58" s="24">
        <v>94</v>
      </c>
      <c r="L58" s="24">
        <v>97</v>
      </c>
      <c r="M58" s="24">
        <v>81</v>
      </c>
      <c r="N58" s="24">
        <v>102</v>
      </c>
      <c r="O58" s="24">
        <v>99</v>
      </c>
      <c r="P58" s="24">
        <v>99</v>
      </c>
      <c r="Q58" s="24">
        <v>80</v>
      </c>
      <c r="R58" s="24">
        <v>98</v>
      </c>
      <c r="S58" s="24">
        <v>100</v>
      </c>
      <c r="T58" s="24">
        <v>101</v>
      </c>
      <c r="U58" s="24">
        <v>119</v>
      </c>
      <c r="V58" s="24">
        <v>102</v>
      </c>
      <c r="W58" s="24">
        <v>91</v>
      </c>
      <c r="X58" s="24">
        <v>96</v>
      </c>
      <c r="Y58" s="24">
        <v>83</v>
      </c>
      <c r="Z58" s="24">
        <v>97</v>
      </c>
      <c r="AA58" s="24">
        <v>110</v>
      </c>
      <c r="AB58" s="24">
        <v>127</v>
      </c>
      <c r="AC58" s="24">
        <v>110</v>
      </c>
      <c r="AD58" s="24">
        <v>112</v>
      </c>
      <c r="AE58" s="24">
        <v>114</v>
      </c>
      <c r="AF58" s="24">
        <v>132</v>
      </c>
      <c r="AG58" s="24">
        <v>140</v>
      </c>
      <c r="AH58" s="24">
        <v>130</v>
      </c>
      <c r="AI58" s="24">
        <v>174</v>
      </c>
      <c r="AJ58" s="24">
        <v>196</v>
      </c>
      <c r="AK58" s="24">
        <v>191</v>
      </c>
      <c r="AL58" s="24">
        <v>218</v>
      </c>
      <c r="AM58" s="24">
        <v>190</v>
      </c>
      <c r="AN58" s="24">
        <v>200</v>
      </c>
      <c r="AO58" s="24">
        <v>163</v>
      </c>
    </row>
    <row r="59" spans="1:41" x14ac:dyDescent="0.35">
      <c r="A59" t="s">
        <v>112</v>
      </c>
      <c r="B59" s="24">
        <v>183</v>
      </c>
      <c r="C59" s="24">
        <v>171</v>
      </c>
      <c r="D59" s="24">
        <v>166</v>
      </c>
      <c r="E59" s="24">
        <v>152</v>
      </c>
      <c r="F59" s="24">
        <v>161</v>
      </c>
      <c r="G59" s="24">
        <v>177</v>
      </c>
      <c r="H59" s="24">
        <v>179</v>
      </c>
      <c r="I59" s="24">
        <v>204</v>
      </c>
      <c r="J59" s="24">
        <v>184</v>
      </c>
      <c r="K59" s="24">
        <v>175</v>
      </c>
      <c r="L59" s="24">
        <v>178</v>
      </c>
      <c r="M59" s="24">
        <v>158</v>
      </c>
      <c r="N59" s="24">
        <v>195</v>
      </c>
      <c r="O59" s="24">
        <v>192</v>
      </c>
      <c r="P59" s="24">
        <v>182</v>
      </c>
      <c r="Q59" s="24">
        <v>161</v>
      </c>
      <c r="R59" s="24">
        <v>166</v>
      </c>
      <c r="S59" s="24">
        <v>176</v>
      </c>
      <c r="T59" s="24">
        <v>178</v>
      </c>
      <c r="U59" s="24">
        <v>206</v>
      </c>
      <c r="V59" s="24">
        <v>200</v>
      </c>
      <c r="W59" s="24">
        <v>197</v>
      </c>
      <c r="X59" s="24">
        <v>200</v>
      </c>
      <c r="Y59" s="24">
        <v>192</v>
      </c>
      <c r="Z59" s="24">
        <v>236</v>
      </c>
      <c r="AA59" s="24">
        <v>229</v>
      </c>
      <c r="AB59" s="24">
        <v>205</v>
      </c>
      <c r="AC59" s="24">
        <v>180</v>
      </c>
      <c r="AD59" s="24">
        <v>202</v>
      </c>
      <c r="AE59" s="24">
        <v>193</v>
      </c>
      <c r="AF59" s="24">
        <v>198</v>
      </c>
      <c r="AG59" s="24">
        <v>202</v>
      </c>
      <c r="AH59" s="24">
        <v>194</v>
      </c>
      <c r="AI59" s="24">
        <v>176</v>
      </c>
      <c r="AJ59" s="24">
        <v>185</v>
      </c>
      <c r="AK59" s="24">
        <v>167</v>
      </c>
      <c r="AL59" s="24">
        <v>215</v>
      </c>
      <c r="AM59" s="24">
        <v>224</v>
      </c>
      <c r="AN59" s="24">
        <v>222</v>
      </c>
      <c r="AO59" s="24">
        <v>198</v>
      </c>
    </row>
    <row r="60" spans="1:41" x14ac:dyDescent="0.35">
      <c r="A60" t="s">
        <v>113</v>
      </c>
      <c r="B60" s="24">
        <v>14409</v>
      </c>
      <c r="C60" s="24">
        <v>13622</v>
      </c>
      <c r="D60" s="24">
        <v>13600</v>
      </c>
      <c r="E60" s="24">
        <v>12474</v>
      </c>
      <c r="F60" s="24">
        <v>14945</v>
      </c>
      <c r="G60" s="24">
        <v>15914</v>
      </c>
      <c r="H60" s="24">
        <v>15715</v>
      </c>
      <c r="I60" s="24">
        <v>17175</v>
      </c>
      <c r="J60" s="24">
        <v>15067</v>
      </c>
      <c r="K60" s="24">
        <v>14969</v>
      </c>
      <c r="L60" s="24">
        <v>14781</v>
      </c>
      <c r="M60" s="24">
        <v>12631</v>
      </c>
      <c r="N60" s="24">
        <v>15487</v>
      </c>
      <c r="O60" s="24">
        <v>14961</v>
      </c>
      <c r="P60" s="24">
        <v>14805</v>
      </c>
      <c r="Q60" s="24">
        <v>12767</v>
      </c>
      <c r="R60" s="24">
        <v>15240</v>
      </c>
      <c r="S60" s="24">
        <v>15994</v>
      </c>
      <c r="T60" s="24">
        <v>15429</v>
      </c>
      <c r="U60" s="24">
        <v>16987</v>
      </c>
      <c r="V60" s="24">
        <v>15911</v>
      </c>
      <c r="W60" s="24">
        <v>15703</v>
      </c>
      <c r="X60" s="24">
        <v>14787</v>
      </c>
      <c r="Y60" s="24">
        <v>13150</v>
      </c>
      <c r="Z60" s="24">
        <v>15336</v>
      </c>
      <c r="AA60" s="24">
        <v>16271</v>
      </c>
      <c r="AB60" s="24">
        <v>15171</v>
      </c>
      <c r="AC60" s="24">
        <v>14015</v>
      </c>
      <c r="AD60" s="24">
        <v>16108</v>
      </c>
      <c r="AE60" s="24">
        <v>17882</v>
      </c>
      <c r="AF60" s="24">
        <v>18575</v>
      </c>
      <c r="AG60" s="24">
        <v>18857</v>
      </c>
      <c r="AH60" s="24">
        <v>16817</v>
      </c>
      <c r="AI60" s="24">
        <v>16616</v>
      </c>
      <c r="AJ60" s="24">
        <v>16761</v>
      </c>
      <c r="AK60" s="24">
        <v>14465</v>
      </c>
      <c r="AL60" s="24">
        <v>17744</v>
      </c>
      <c r="AM60" s="24">
        <v>19315</v>
      </c>
      <c r="AN60" s="24">
        <v>21162</v>
      </c>
      <c r="AO60" s="24">
        <v>20499</v>
      </c>
    </row>
    <row r="61" spans="1:41" x14ac:dyDescent="0.35">
      <c r="A61" t="s">
        <v>114</v>
      </c>
      <c r="B61" s="24">
        <v>309</v>
      </c>
      <c r="C61" s="24">
        <v>297</v>
      </c>
      <c r="D61" s="24">
        <v>286</v>
      </c>
      <c r="E61" s="24">
        <v>259</v>
      </c>
      <c r="F61" s="24">
        <v>309</v>
      </c>
      <c r="G61" s="24">
        <v>328</v>
      </c>
      <c r="H61" s="24">
        <v>315</v>
      </c>
      <c r="I61" s="24">
        <v>344</v>
      </c>
      <c r="J61" s="24">
        <v>313</v>
      </c>
      <c r="K61" s="24">
        <v>329</v>
      </c>
      <c r="L61" s="24">
        <v>302</v>
      </c>
      <c r="M61" s="24">
        <v>274</v>
      </c>
      <c r="N61" s="24">
        <v>319</v>
      </c>
      <c r="O61" s="24">
        <v>316</v>
      </c>
      <c r="P61" s="24">
        <v>310</v>
      </c>
      <c r="Q61" s="24">
        <v>260</v>
      </c>
      <c r="R61" s="24">
        <v>316</v>
      </c>
      <c r="S61" s="24">
        <v>333</v>
      </c>
      <c r="T61" s="24">
        <v>318</v>
      </c>
      <c r="U61" s="24">
        <v>344</v>
      </c>
      <c r="V61" s="24">
        <v>325</v>
      </c>
      <c r="W61" s="24">
        <v>317</v>
      </c>
      <c r="X61" s="24">
        <v>290</v>
      </c>
      <c r="Y61" s="24">
        <v>272</v>
      </c>
      <c r="Z61" s="24">
        <v>314</v>
      </c>
      <c r="AA61" s="24">
        <v>341</v>
      </c>
      <c r="AB61" s="24">
        <v>320</v>
      </c>
      <c r="AC61" s="24">
        <v>286</v>
      </c>
      <c r="AD61" s="24">
        <v>345</v>
      </c>
      <c r="AE61" s="24">
        <v>372</v>
      </c>
      <c r="AF61" s="24">
        <v>382</v>
      </c>
      <c r="AG61" s="24">
        <v>393</v>
      </c>
      <c r="AH61" s="24">
        <v>348</v>
      </c>
      <c r="AI61" s="24">
        <v>343</v>
      </c>
      <c r="AJ61" s="24">
        <v>353</v>
      </c>
      <c r="AK61" s="24">
        <v>300</v>
      </c>
      <c r="AL61" s="24">
        <v>386</v>
      </c>
      <c r="AM61" s="24">
        <v>398</v>
      </c>
      <c r="AN61" s="24">
        <v>435</v>
      </c>
      <c r="AO61" s="24">
        <v>437</v>
      </c>
    </row>
    <row r="62" spans="1:41" x14ac:dyDescent="0.35">
      <c r="A62" t="s">
        <v>114</v>
      </c>
      <c r="B62" s="24">
        <v>309</v>
      </c>
      <c r="C62" s="24">
        <v>297</v>
      </c>
      <c r="D62" s="24">
        <v>286</v>
      </c>
      <c r="E62" s="24">
        <v>259</v>
      </c>
      <c r="F62" s="24">
        <v>309</v>
      </c>
      <c r="G62" s="24">
        <v>328</v>
      </c>
      <c r="H62" s="24">
        <v>315</v>
      </c>
      <c r="I62" s="24">
        <v>344</v>
      </c>
      <c r="J62" s="24">
        <v>313</v>
      </c>
      <c r="K62" s="24">
        <v>329</v>
      </c>
      <c r="L62" s="24">
        <v>302</v>
      </c>
      <c r="M62" s="24">
        <v>274</v>
      </c>
      <c r="N62" s="24">
        <v>319</v>
      </c>
      <c r="O62" s="24">
        <v>316</v>
      </c>
      <c r="P62" s="24">
        <v>310</v>
      </c>
      <c r="Q62" s="24">
        <v>260</v>
      </c>
      <c r="R62" s="24">
        <v>316</v>
      </c>
      <c r="S62" s="24">
        <v>333</v>
      </c>
      <c r="T62" s="24">
        <v>318</v>
      </c>
      <c r="U62" s="24">
        <v>344</v>
      </c>
      <c r="V62" s="24">
        <v>325</v>
      </c>
      <c r="W62" s="24">
        <v>317</v>
      </c>
      <c r="X62" s="24">
        <v>290</v>
      </c>
      <c r="Y62" s="24">
        <v>272</v>
      </c>
      <c r="Z62" s="24">
        <v>314</v>
      </c>
      <c r="AA62" s="24">
        <v>341</v>
      </c>
      <c r="AB62" s="24">
        <v>320</v>
      </c>
      <c r="AC62" s="24">
        <v>286</v>
      </c>
      <c r="AD62" s="24">
        <v>345</v>
      </c>
      <c r="AE62" s="24">
        <v>372</v>
      </c>
      <c r="AF62" s="24">
        <v>382</v>
      </c>
      <c r="AG62" s="24">
        <v>393</v>
      </c>
      <c r="AH62" s="24">
        <v>348</v>
      </c>
      <c r="AI62" s="24">
        <v>343</v>
      </c>
      <c r="AJ62" s="24">
        <v>353</v>
      </c>
      <c r="AK62" s="24">
        <v>300</v>
      </c>
      <c r="AL62" s="24">
        <v>386</v>
      </c>
      <c r="AM62" s="24">
        <v>398</v>
      </c>
      <c r="AN62" s="24">
        <v>435</v>
      </c>
      <c r="AO62" s="24">
        <v>437</v>
      </c>
    </row>
    <row r="63" spans="1:41" x14ac:dyDescent="0.35">
      <c r="A63" t="s">
        <v>115</v>
      </c>
      <c r="B63" s="24">
        <v>158</v>
      </c>
      <c r="C63" s="24">
        <v>146</v>
      </c>
      <c r="D63" s="24">
        <v>160</v>
      </c>
      <c r="E63" s="24">
        <v>141</v>
      </c>
      <c r="F63" s="24">
        <v>169</v>
      </c>
      <c r="G63" s="24">
        <v>190</v>
      </c>
      <c r="H63" s="24">
        <v>188</v>
      </c>
      <c r="I63" s="24">
        <v>198</v>
      </c>
      <c r="J63" s="24">
        <v>186</v>
      </c>
      <c r="K63" s="24">
        <v>189</v>
      </c>
      <c r="L63" s="24">
        <v>190</v>
      </c>
      <c r="M63" s="24">
        <v>152</v>
      </c>
      <c r="N63" s="24">
        <v>191</v>
      </c>
      <c r="O63" s="24">
        <v>183</v>
      </c>
      <c r="P63" s="24">
        <v>194</v>
      </c>
      <c r="Q63" s="24">
        <v>165</v>
      </c>
      <c r="R63" s="24">
        <v>198</v>
      </c>
      <c r="S63" s="24">
        <v>200</v>
      </c>
      <c r="T63" s="24">
        <v>194</v>
      </c>
      <c r="U63" s="24">
        <v>216</v>
      </c>
      <c r="V63" s="24">
        <v>204</v>
      </c>
      <c r="W63" s="24">
        <v>199</v>
      </c>
      <c r="X63" s="24">
        <v>185</v>
      </c>
      <c r="Y63" s="24">
        <v>172</v>
      </c>
      <c r="Z63" s="24">
        <v>186</v>
      </c>
      <c r="AA63" s="24">
        <v>195</v>
      </c>
      <c r="AB63" s="24">
        <v>188</v>
      </c>
      <c r="AC63" s="24">
        <v>170</v>
      </c>
      <c r="AD63" s="24">
        <v>199</v>
      </c>
      <c r="AE63" s="24">
        <v>222</v>
      </c>
      <c r="AF63" s="24">
        <v>234</v>
      </c>
      <c r="AG63" s="24">
        <v>239</v>
      </c>
      <c r="AH63" s="24">
        <v>209</v>
      </c>
      <c r="AI63" s="24">
        <v>210</v>
      </c>
      <c r="AJ63" s="24">
        <v>211</v>
      </c>
      <c r="AK63" s="24">
        <v>173</v>
      </c>
      <c r="AL63" s="24">
        <v>213</v>
      </c>
      <c r="AM63" s="24">
        <v>259</v>
      </c>
      <c r="AN63" s="24">
        <v>296</v>
      </c>
      <c r="AO63" s="24">
        <v>283</v>
      </c>
    </row>
    <row r="64" spans="1:41" x14ac:dyDescent="0.35">
      <c r="A64" t="s">
        <v>115</v>
      </c>
      <c r="B64" s="24">
        <v>158</v>
      </c>
      <c r="C64" s="24">
        <v>146</v>
      </c>
      <c r="D64" s="24">
        <v>160</v>
      </c>
      <c r="E64" s="24">
        <v>141</v>
      </c>
      <c r="F64" s="24">
        <v>169</v>
      </c>
      <c r="G64" s="24">
        <v>190</v>
      </c>
      <c r="H64" s="24">
        <v>188</v>
      </c>
      <c r="I64" s="24">
        <v>198</v>
      </c>
      <c r="J64" s="24">
        <v>186</v>
      </c>
      <c r="K64" s="24">
        <v>189</v>
      </c>
      <c r="L64" s="24">
        <v>190</v>
      </c>
      <c r="M64" s="24">
        <v>152</v>
      </c>
      <c r="N64" s="24">
        <v>191</v>
      </c>
      <c r="O64" s="24">
        <v>183</v>
      </c>
      <c r="P64" s="24">
        <v>194</v>
      </c>
      <c r="Q64" s="24">
        <v>165</v>
      </c>
      <c r="R64" s="24">
        <v>198</v>
      </c>
      <c r="S64" s="24">
        <v>200</v>
      </c>
      <c r="T64" s="24">
        <v>194</v>
      </c>
      <c r="U64" s="24">
        <v>216</v>
      </c>
      <c r="V64" s="24">
        <v>204</v>
      </c>
      <c r="W64" s="24">
        <v>199</v>
      </c>
      <c r="X64" s="24">
        <v>185</v>
      </c>
      <c r="Y64" s="24">
        <v>172</v>
      </c>
      <c r="Z64" s="24">
        <v>186</v>
      </c>
      <c r="AA64" s="24">
        <v>195</v>
      </c>
      <c r="AB64" s="24">
        <v>188</v>
      </c>
      <c r="AC64" s="24">
        <v>170</v>
      </c>
      <c r="AD64" s="24">
        <v>199</v>
      </c>
      <c r="AE64" s="24">
        <v>222</v>
      </c>
      <c r="AF64" s="24">
        <v>234</v>
      </c>
      <c r="AG64" s="24">
        <v>239</v>
      </c>
      <c r="AH64" s="24">
        <v>209</v>
      </c>
      <c r="AI64" s="24">
        <v>210</v>
      </c>
      <c r="AJ64" s="24">
        <v>211</v>
      </c>
      <c r="AK64" s="24">
        <v>173</v>
      </c>
      <c r="AL64" s="24">
        <v>213</v>
      </c>
      <c r="AM64" s="24">
        <v>259</v>
      </c>
      <c r="AN64" s="24">
        <v>296</v>
      </c>
      <c r="AO64" s="24">
        <v>283</v>
      </c>
    </row>
    <row r="65" spans="1:41" x14ac:dyDescent="0.35">
      <c r="A65" t="s">
        <v>116</v>
      </c>
      <c r="B65" s="24">
        <v>882</v>
      </c>
      <c r="C65" s="24">
        <v>831</v>
      </c>
      <c r="D65" s="24">
        <v>838</v>
      </c>
      <c r="E65" s="24">
        <v>773</v>
      </c>
      <c r="F65" s="24">
        <v>942</v>
      </c>
      <c r="G65" s="24">
        <v>1016</v>
      </c>
      <c r="H65" s="24">
        <v>991</v>
      </c>
      <c r="I65" s="24">
        <v>1134</v>
      </c>
      <c r="J65" s="24">
        <v>984</v>
      </c>
      <c r="K65" s="24">
        <v>962</v>
      </c>
      <c r="L65" s="24">
        <v>948</v>
      </c>
      <c r="M65" s="24">
        <v>797</v>
      </c>
      <c r="N65" s="24">
        <v>996</v>
      </c>
      <c r="O65" s="24">
        <v>976</v>
      </c>
      <c r="P65" s="24">
        <v>937</v>
      </c>
      <c r="Q65" s="24">
        <v>784</v>
      </c>
      <c r="R65" s="24">
        <v>948</v>
      </c>
      <c r="S65" s="24">
        <v>1007</v>
      </c>
      <c r="T65" s="24">
        <v>968</v>
      </c>
      <c r="U65" s="24">
        <v>1036</v>
      </c>
      <c r="V65" s="24">
        <v>966</v>
      </c>
      <c r="W65" s="24">
        <v>925</v>
      </c>
      <c r="X65" s="24">
        <v>905</v>
      </c>
      <c r="Y65" s="24">
        <v>796</v>
      </c>
      <c r="Z65" s="24">
        <v>929</v>
      </c>
      <c r="AA65" s="24">
        <v>999</v>
      </c>
      <c r="AB65" s="24">
        <v>930</v>
      </c>
      <c r="AC65" s="24">
        <v>860</v>
      </c>
      <c r="AD65" s="24">
        <v>975</v>
      </c>
      <c r="AE65" s="24">
        <v>1112</v>
      </c>
      <c r="AF65" s="24">
        <v>1149</v>
      </c>
      <c r="AG65" s="24">
        <v>1157</v>
      </c>
      <c r="AH65" s="24">
        <v>1009</v>
      </c>
      <c r="AI65" s="24">
        <v>1003</v>
      </c>
      <c r="AJ65" s="24">
        <v>1010</v>
      </c>
      <c r="AK65" s="24">
        <v>863</v>
      </c>
      <c r="AL65" s="24">
        <v>1123</v>
      </c>
      <c r="AM65" s="24">
        <v>1171</v>
      </c>
      <c r="AN65" s="24">
        <v>1219</v>
      </c>
      <c r="AO65" s="24">
        <v>1181</v>
      </c>
    </row>
    <row r="66" spans="1:41" x14ac:dyDescent="0.35">
      <c r="A66" t="s">
        <v>117</v>
      </c>
      <c r="B66" s="24">
        <v>192</v>
      </c>
      <c r="C66" s="24">
        <v>193</v>
      </c>
      <c r="D66" s="24">
        <v>195</v>
      </c>
      <c r="E66" s="24">
        <v>161</v>
      </c>
      <c r="F66" s="24">
        <v>198</v>
      </c>
      <c r="G66" s="24">
        <v>209</v>
      </c>
      <c r="H66" s="24">
        <v>196</v>
      </c>
      <c r="I66" s="24">
        <v>238</v>
      </c>
      <c r="J66" s="24">
        <v>190</v>
      </c>
      <c r="K66" s="24">
        <v>191</v>
      </c>
      <c r="L66" s="24">
        <v>198</v>
      </c>
      <c r="M66" s="24">
        <v>185</v>
      </c>
      <c r="N66" s="24">
        <v>230</v>
      </c>
      <c r="O66" s="24">
        <v>217</v>
      </c>
      <c r="P66" s="24">
        <v>209</v>
      </c>
      <c r="Q66" s="24">
        <v>176</v>
      </c>
      <c r="R66" s="24">
        <v>205</v>
      </c>
      <c r="S66" s="24">
        <v>216</v>
      </c>
      <c r="T66" s="24">
        <v>217</v>
      </c>
      <c r="U66" s="24">
        <v>218</v>
      </c>
      <c r="V66" s="24">
        <v>208</v>
      </c>
      <c r="W66" s="24">
        <v>213</v>
      </c>
      <c r="X66" s="24">
        <v>212</v>
      </c>
      <c r="Y66" s="24">
        <v>194</v>
      </c>
      <c r="Z66" s="24">
        <v>242</v>
      </c>
      <c r="AA66" s="24">
        <v>251</v>
      </c>
      <c r="AB66" s="24">
        <v>221</v>
      </c>
      <c r="AC66" s="24">
        <v>203</v>
      </c>
      <c r="AD66" s="24">
        <v>219</v>
      </c>
      <c r="AE66" s="24">
        <v>237</v>
      </c>
      <c r="AF66" s="24">
        <v>247</v>
      </c>
      <c r="AG66" s="24">
        <v>263</v>
      </c>
      <c r="AH66" s="24">
        <v>224</v>
      </c>
      <c r="AI66" s="24">
        <v>236</v>
      </c>
      <c r="AJ66" s="24">
        <v>223</v>
      </c>
      <c r="AK66" s="24">
        <v>189</v>
      </c>
      <c r="AL66" s="24">
        <v>240</v>
      </c>
      <c r="AM66" s="24">
        <v>264</v>
      </c>
      <c r="AN66" s="24">
        <v>264</v>
      </c>
      <c r="AO66" s="24">
        <v>247</v>
      </c>
    </row>
    <row r="67" spans="1:41" x14ac:dyDescent="0.35">
      <c r="A67" t="s">
        <v>118</v>
      </c>
      <c r="B67" s="24">
        <v>345</v>
      </c>
      <c r="C67" s="24">
        <v>316</v>
      </c>
      <c r="D67" s="24">
        <v>315</v>
      </c>
      <c r="E67" s="24">
        <v>288</v>
      </c>
      <c r="F67" s="24">
        <v>354</v>
      </c>
      <c r="G67" s="24">
        <v>390</v>
      </c>
      <c r="H67" s="24">
        <v>389</v>
      </c>
      <c r="I67" s="24">
        <v>427</v>
      </c>
      <c r="J67" s="24">
        <v>367</v>
      </c>
      <c r="K67" s="24">
        <v>351</v>
      </c>
      <c r="L67" s="24">
        <v>363</v>
      </c>
      <c r="M67" s="24">
        <v>322</v>
      </c>
      <c r="N67" s="24">
        <v>414</v>
      </c>
      <c r="O67" s="24">
        <v>393</v>
      </c>
      <c r="P67" s="24">
        <v>363</v>
      </c>
      <c r="Q67" s="24">
        <v>305</v>
      </c>
      <c r="R67" s="24">
        <v>364</v>
      </c>
      <c r="S67" s="24">
        <v>376</v>
      </c>
      <c r="T67" s="24">
        <v>361</v>
      </c>
      <c r="U67" s="24">
        <v>390</v>
      </c>
      <c r="V67" s="24">
        <v>366</v>
      </c>
      <c r="W67" s="24">
        <v>366</v>
      </c>
      <c r="X67" s="24">
        <v>350</v>
      </c>
      <c r="Y67" s="24">
        <v>301</v>
      </c>
      <c r="Z67" s="24">
        <v>372</v>
      </c>
      <c r="AA67" s="24">
        <v>368</v>
      </c>
      <c r="AB67" s="24">
        <v>334</v>
      </c>
      <c r="AC67" s="24">
        <v>313</v>
      </c>
      <c r="AD67" s="24">
        <v>349</v>
      </c>
      <c r="AE67" s="24">
        <v>398</v>
      </c>
      <c r="AF67" s="24">
        <v>410</v>
      </c>
      <c r="AG67" s="24">
        <v>400</v>
      </c>
      <c r="AH67" s="24">
        <v>365</v>
      </c>
      <c r="AI67" s="24">
        <v>359</v>
      </c>
      <c r="AJ67" s="24">
        <v>382</v>
      </c>
      <c r="AK67" s="24">
        <v>319</v>
      </c>
      <c r="AL67" s="24">
        <v>408</v>
      </c>
      <c r="AM67" s="24">
        <v>416</v>
      </c>
      <c r="AN67" s="24">
        <v>426</v>
      </c>
      <c r="AO67" s="24">
        <v>436</v>
      </c>
    </row>
    <row r="68" spans="1:41" x14ac:dyDescent="0.35">
      <c r="A68" t="s">
        <v>119</v>
      </c>
      <c r="B68" s="24">
        <v>697</v>
      </c>
      <c r="C68" s="24">
        <v>651</v>
      </c>
      <c r="D68" s="24">
        <v>649</v>
      </c>
      <c r="E68" s="24">
        <v>593</v>
      </c>
      <c r="F68" s="24">
        <v>739</v>
      </c>
      <c r="G68" s="24">
        <v>786</v>
      </c>
      <c r="H68" s="24">
        <v>768</v>
      </c>
      <c r="I68" s="24">
        <v>862</v>
      </c>
      <c r="J68" s="24">
        <v>775</v>
      </c>
      <c r="K68" s="24">
        <v>756</v>
      </c>
      <c r="L68" s="24">
        <v>741</v>
      </c>
      <c r="M68" s="24">
        <v>644</v>
      </c>
      <c r="N68" s="24">
        <v>799</v>
      </c>
      <c r="O68" s="24">
        <v>787</v>
      </c>
      <c r="P68" s="24">
        <v>739</v>
      </c>
      <c r="Q68" s="24">
        <v>632</v>
      </c>
      <c r="R68" s="24">
        <v>758</v>
      </c>
      <c r="S68" s="24">
        <v>803</v>
      </c>
      <c r="T68" s="24">
        <v>751</v>
      </c>
      <c r="U68" s="24">
        <v>808</v>
      </c>
      <c r="V68" s="24">
        <v>757</v>
      </c>
      <c r="W68" s="24">
        <v>744</v>
      </c>
      <c r="X68" s="24">
        <v>713</v>
      </c>
      <c r="Y68" s="24">
        <v>645</v>
      </c>
      <c r="Z68" s="24">
        <v>774</v>
      </c>
      <c r="AA68" s="24">
        <v>804</v>
      </c>
      <c r="AB68" s="24">
        <v>750</v>
      </c>
      <c r="AC68" s="24">
        <v>690</v>
      </c>
      <c r="AD68" s="24">
        <v>786</v>
      </c>
      <c r="AE68" s="24">
        <v>871</v>
      </c>
      <c r="AF68" s="24">
        <v>910</v>
      </c>
      <c r="AG68" s="24">
        <v>919</v>
      </c>
      <c r="AH68" s="24">
        <v>827</v>
      </c>
      <c r="AI68" s="24">
        <v>811</v>
      </c>
      <c r="AJ68" s="24">
        <v>801</v>
      </c>
      <c r="AK68" s="24">
        <v>706</v>
      </c>
      <c r="AL68" s="24">
        <v>883</v>
      </c>
      <c r="AM68" s="24">
        <v>920</v>
      </c>
      <c r="AN68" s="24">
        <v>917</v>
      </c>
      <c r="AO68" s="24">
        <v>913</v>
      </c>
    </row>
    <row r="69" spans="1:41" x14ac:dyDescent="0.35">
      <c r="A69" t="s">
        <v>120</v>
      </c>
      <c r="B69" s="24">
        <v>133</v>
      </c>
      <c r="C69" s="24">
        <v>128</v>
      </c>
      <c r="D69" s="24">
        <v>121</v>
      </c>
      <c r="E69" s="24">
        <v>105</v>
      </c>
      <c r="F69" s="24">
        <v>120</v>
      </c>
      <c r="G69" s="24">
        <v>142</v>
      </c>
      <c r="H69" s="24">
        <v>141</v>
      </c>
      <c r="I69" s="24">
        <v>171</v>
      </c>
      <c r="J69" s="24">
        <v>140</v>
      </c>
      <c r="K69" s="24">
        <v>129</v>
      </c>
      <c r="L69" s="24">
        <v>134</v>
      </c>
      <c r="M69" s="24">
        <v>118</v>
      </c>
      <c r="N69" s="24">
        <v>143</v>
      </c>
      <c r="O69" s="24">
        <v>145</v>
      </c>
      <c r="P69" s="24">
        <v>134</v>
      </c>
      <c r="Q69" s="24">
        <v>116</v>
      </c>
      <c r="R69" s="24">
        <v>139</v>
      </c>
      <c r="S69" s="24">
        <v>135</v>
      </c>
      <c r="T69" s="24">
        <v>130</v>
      </c>
      <c r="U69" s="24">
        <v>144</v>
      </c>
      <c r="V69" s="24">
        <v>138</v>
      </c>
      <c r="W69" s="24">
        <v>141</v>
      </c>
      <c r="X69" s="24">
        <v>135</v>
      </c>
      <c r="Y69" s="24">
        <v>120</v>
      </c>
      <c r="Z69" s="24">
        <v>130</v>
      </c>
      <c r="AA69" s="24">
        <v>141</v>
      </c>
      <c r="AB69" s="24">
        <v>150</v>
      </c>
      <c r="AC69" s="24">
        <v>119</v>
      </c>
      <c r="AD69" s="24">
        <v>145</v>
      </c>
      <c r="AE69" s="24">
        <v>144</v>
      </c>
      <c r="AF69" s="24">
        <v>157</v>
      </c>
      <c r="AG69" s="24">
        <v>166</v>
      </c>
      <c r="AH69" s="24">
        <v>149</v>
      </c>
      <c r="AI69" s="24">
        <v>136</v>
      </c>
      <c r="AJ69" s="24">
        <v>144</v>
      </c>
      <c r="AK69" s="24">
        <v>136</v>
      </c>
      <c r="AL69" s="24">
        <v>158</v>
      </c>
      <c r="AM69" s="24">
        <v>168</v>
      </c>
      <c r="AN69" s="24">
        <v>175</v>
      </c>
      <c r="AO69" s="24">
        <v>160</v>
      </c>
    </row>
    <row r="70" spans="1:41" x14ac:dyDescent="0.35">
      <c r="A70" t="s">
        <v>120</v>
      </c>
      <c r="B70" s="24">
        <v>133</v>
      </c>
      <c r="C70" s="24">
        <v>128</v>
      </c>
      <c r="D70" s="24">
        <v>121</v>
      </c>
      <c r="E70" s="24">
        <v>105</v>
      </c>
      <c r="F70" s="24">
        <v>120</v>
      </c>
      <c r="G70" s="24">
        <v>142</v>
      </c>
      <c r="H70" s="24">
        <v>141</v>
      </c>
      <c r="I70" s="24">
        <v>171</v>
      </c>
      <c r="J70" s="24">
        <v>140</v>
      </c>
      <c r="K70" s="24">
        <v>129</v>
      </c>
      <c r="L70" s="24">
        <v>134</v>
      </c>
      <c r="M70" s="24">
        <v>118</v>
      </c>
      <c r="N70" s="24">
        <v>143</v>
      </c>
      <c r="O70" s="24">
        <v>145</v>
      </c>
      <c r="P70" s="24">
        <v>134</v>
      </c>
      <c r="Q70" s="24">
        <v>116</v>
      </c>
      <c r="R70" s="24">
        <v>139</v>
      </c>
      <c r="S70" s="24">
        <v>135</v>
      </c>
      <c r="T70" s="24">
        <v>130</v>
      </c>
      <c r="U70" s="24">
        <v>144</v>
      </c>
      <c r="V70" s="24">
        <v>138</v>
      </c>
      <c r="W70" s="24">
        <v>141</v>
      </c>
      <c r="X70" s="24">
        <v>135</v>
      </c>
      <c r="Y70" s="24">
        <v>120</v>
      </c>
      <c r="Z70" s="24">
        <v>130</v>
      </c>
      <c r="AA70" s="24">
        <v>141</v>
      </c>
      <c r="AB70" s="24">
        <v>150</v>
      </c>
      <c r="AC70" s="24">
        <v>119</v>
      </c>
      <c r="AD70" s="24">
        <v>145</v>
      </c>
      <c r="AE70" s="24">
        <v>144</v>
      </c>
      <c r="AF70" s="24">
        <v>157</v>
      </c>
      <c r="AG70" s="24">
        <v>166</v>
      </c>
      <c r="AH70" s="24">
        <v>149</v>
      </c>
      <c r="AI70" s="24">
        <v>136</v>
      </c>
      <c r="AJ70" s="24">
        <v>144</v>
      </c>
      <c r="AK70" s="24">
        <v>136</v>
      </c>
      <c r="AL70" s="24">
        <v>158</v>
      </c>
      <c r="AM70" s="24">
        <v>168</v>
      </c>
      <c r="AN70" s="24">
        <v>175</v>
      </c>
      <c r="AO70" s="24">
        <v>160</v>
      </c>
    </row>
    <row r="71" spans="1:41" x14ac:dyDescent="0.35">
      <c r="A71" t="s">
        <v>121</v>
      </c>
      <c r="B71" s="24">
        <v>1143</v>
      </c>
      <c r="C71" s="24">
        <v>1091</v>
      </c>
      <c r="D71" s="24">
        <v>1086</v>
      </c>
      <c r="E71" s="24">
        <v>992</v>
      </c>
      <c r="F71" s="24">
        <v>1214</v>
      </c>
      <c r="G71" s="24">
        <v>1302</v>
      </c>
      <c r="H71" s="24">
        <v>1286</v>
      </c>
      <c r="I71" s="24">
        <v>1426</v>
      </c>
      <c r="J71" s="24">
        <v>1240</v>
      </c>
      <c r="K71" s="24">
        <v>1262</v>
      </c>
      <c r="L71" s="24">
        <v>1254</v>
      </c>
      <c r="M71" s="24">
        <v>1101</v>
      </c>
      <c r="N71" s="24">
        <v>1369</v>
      </c>
      <c r="O71" s="24">
        <v>1329</v>
      </c>
      <c r="P71" s="24">
        <v>1236</v>
      </c>
      <c r="Q71" s="24">
        <v>1053</v>
      </c>
      <c r="R71" s="24">
        <v>1302</v>
      </c>
      <c r="S71" s="24">
        <v>1345</v>
      </c>
      <c r="T71" s="24">
        <v>1303</v>
      </c>
      <c r="U71" s="24">
        <v>1437</v>
      </c>
      <c r="V71" s="24">
        <v>1346</v>
      </c>
      <c r="W71" s="24">
        <v>1313</v>
      </c>
      <c r="X71" s="24">
        <v>1237</v>
      </c>
      <c r="Y71" s="24">
        <v>1138</v>
      </c>
      <c r="Z71" s="24">
        <v>1330</v>
      </c>
      <c r="AA71" s="24">
        <v>1360</v>
      </c>
      <c r="AB71" s="24">
        <v>1254</v>
      </c>
      <c r="AC71" s="24">
        <v>1178</v>
      </c>
      <c r="AD71" s="24">
        <v>1321</v>
      </c>
      <c r="AE71" s="24">
        <v>1459</v>
      </c>
      <c r="AF71" s="24">
        <v>1542</v>
      </c>
      <c r="AG71" s="24">
        <v>1528</v>
      </c>
      <c r="AH71" s="24">
        <v>1365</v>
      </c>
      <c r="AI71" s="24">
        <v>1322</v>
      </c>
      <c r="AJ71" s="24">
        <v>1357</v>
      </c>
      <c r="AK71" s="24">
        <v>1169</v>
      </c>
      <c r="AL71" s="24">
        <v>1471</v>
      </c>
      <c r="AM71" s="24">
        <v>1526</v>
      </c>
      <c r="AN71" s="24">
        <v>1535</v>
      </c>
      <c r="AO71" s="24">
        <v>1524</v>
      </c>
    </row>
    <row r="72" spans="1:41" x14ac:dyDescent="0.35">
      <c r="A72" t="s">
        <v>122</v>
      </c>
      <c r="B72" s="24">
        <v>409</v>
      </c>
      <c r="C72" s="24">
        <v>400</v>
      </c>
      <c r="D72" s="24">
        <v>409</v>
      </c>
      <c r="E72" s="24">
        <v>365</v>
      </c>
      <c r="F72" s="24">
        <v>435</v>
      </c>
      <c r="G72" s="24">
        <v>471</v>
      </c>
      <c r="H72" s="24">
        <v>468</v>
      </c>
      <c r="I72" s="24">
        <v>526</v>
      </c>
      <c r="J72" s="24">
        <v>463</v>
      </c>
      <c r="K72" s="24">
        <v>443</v>
      </c>
      <c r="L72" s="24">
        <v>444</v>
      </c>
      <c r="M72" s="24">
        <v>386</v>
      </c>
      <c r="N72" s="24">
        <v>456</v>
      </c>
      <c r="O72" s="24">
        <v>463</v>
      </c>
      <c r="P72" s="24">
        <v>456</v>
      </c>
      <c r="Q72" s="24">
        <v>394</v>
      </c>
      <c r="R72" s="24">
        <v>466</v>
      </c>
      <c r="S72" s="24">
        <v>480</v>
      </c>
      <c r="T72" s="24">
        <v>459</v>
      </c>
      <c r="U72" s="24">
        <v>532</v>
      </c>
      <c r="V72" s="24">
        <v>476</v>
      </c>
      <c r="W72" s="24">
        <v>457</v>
      </c>
      <c r="X72" s="24">
        <v>447</v>
      </c>
      <c r="Y72" s="24">
        <v>390</v>
      </c>
      <c r="Z72" s="24">
        <v>459</v>
      </c>
      <c r="AA72" s="24">
        <v>496</v>
      </c>
      <c r="AB72" s="24">
        <v>510</v>
      </c>
      <c r="AC72" s="24">
        <v>429</v>
      </c>
      <c r="AD72" s="24">
        <v>520</v>
      </c>
      <c r="AE72" s="24">
        <v>564</v>
      </c>
      <c r="AF72" s="24">
        <v>563</v>
      </c>
      <c r="AG72" s="24">
        <v>581</v>
      </c>
      <c r="AH72" s="24">
        <v>508</v>
      </c>
      <c r="AI72" s="24">
        <v>479</v>
      </c>
      <c r="AJ72" s="24">
        <v>478</v>
      </c>
      <c r="AK72" s="24">
        <v>431</v>
      </c>
      <c r="AL72" s="24">
        <v>531</v>
      </c>
      <c r="AM72" s="24">
        <v>587</v>
      </c>
      <c r="AN72" s="24">
        <v>627</v>
      </c>
      <c r="AO72" s="24">
        <v>529</v>
      </c>
    </row>
    <row r="73" spans="1:41" x14ac:dyDescent="0.35">
      <c r="A73" t="s">
        <v>122</v>
      </c>
      <c r="B73" s="24">
        <v>409</v>
      </c>
      <c r="C73" s="24">
        <v>400</v>
      </c>
      <c r="D73" s="24">
        <v>409</v>
      </c>
      <c r="E73" s="24">
        <v>365</v>
      </c>
      <c r="F73" s="24">
        <v>435</v>
      </c>
      <c r="G73" s="24">
        <v>471</v>
      </c>
      <c r="H73" s="24">
        <v>468</v>
      </c>
      <c r="I73" s="24">
        <v>526</v>
      </c>
      <c r="J73" s="24">
        <v>463</v>
      </c>
      <c r="K73" s="24">
        <v>443</v>
      </c>
      <c r="L73" s="24">
        <v>444</v>
      </c>
      <c r="M73" s="24">
        <v>386</v>
      </c>
      <c r="N73" s="24">
        <v>456</v>
      </c>
      <c r="O73" s="24">
        <v>463</v>
      </c>
      <c r="P73" s="24">
        <v>456</v>
      </c>
      <c r="Q73" s="24">
        <v>394</v>
      </c>
      <c r="R73" s="24">
        <v>466</v>
      </c>
      <c r="S73" s="24">
        <v>480</v>
      </c>
      <c r="T73" s="24">
        <v>459</v>
      </c>
      <c r="U73" s="24">
        <v>532</v>
      </c>
      <c r="V73" s="24">
        <v>476</v>
      </c>
      <c r="W73" s="24">
        <v>457</v>
      </c>
      <c r="X73" s="24">
        <v>447</v>
      </c>
      <c r="Y73" s="24">
        <v>390</v>
      </c>
      <c r="Z73" s="24">
        <v>459</v>
      </c>
      <c r="AA73" s="24">
        <v>496</v>
      </c>
      <c r="AB73" s="24">
        <v>510</v>
      </c>
      <c r="AC73" s="24">
        <v>429</v>
      </c>
      <c r="AD73" s="24">
        <v>520</v>
      </c>
      <c r="AE73" s="24">
        <v>564</v>
      </c>
      <c r="AF73" s="24">
        <v>563</v>
      </c>
      <c r="AG73" s="24">
        <v>581</v>
      </c>
      <c r="AH73" s="24">
        <v>508</v>
      </c>
      <c r="AI73" s="24">
        <v>479</v>
      </c>
      <c r="AJ73" s="24">
        <v>478</v>
      </c>
      <c r="AK73" s="24">
        <v>431</v>
      </c>
      <c r="AL73" s="24">
        <v>531</v>
      </c>
      <c r="AM73" s="24">
        <v>587</v>
      </c>
      <c r="AN73" s="24">
        <v>627</v>
      </c>
      <c r="AO73" s="24">
        <v>529</v>
      </c>
    </row>
    <row r="74" spans="1:41" x14ac:dyDescent="0.35">
      <c r="A74" t="s">
        <v>123</v>
      </c>
      <c r="B74" s="24">
        <v>82</v>
      </c>
      <c r="C74" s="24">
        <v>84</v>
      </c>
      <c r="D74" s="24">
        <v>84</v>
      </c>
      <c r="E74" s="24">
        <v>75</v>
      </c>
      <c r="F74" s="24">
        <v>84</v>
      </c>
      <c r="G74" s="24">
        <v>98</v>
      </c>
      <c r="H74" s="24">
        <v>99</v>
      </c>
      <c r="I74" s="24">
        <v>96</v>
      </c>
      <c r="J74" s="24">
        <v>82</v>
      </c>
      <c r="K74" s="24">
        <v>83</v>
      </c>
      <c r="L74" s="24">
        <v>83</v>
      </c>
      <c r="M74" s="24">
        <v>81</v>
      </c>
      <c r="N74" s="24">
        <v>100</v>
      </c>
      <c r="O74" s="24">
        <v>104</v>
      </c>
      <c r="P74" s="24">
        <v>91</v>
      </c>
      <c r="Q74" s="24">
        <v>80</v>
      </c>
      <c r="R74" s="24">
        <v>94</v>
      </c>
      <c r="S74" s="24">
        <v>152</v>
      </c>
      <c r="T74" s="24">
        <v>109</v>
      </c>
      <c r="U74" s="24">
        <v>179</v>
      </c>
      <c r="V74" s="24">
        <v>96</v>
      </c>
      <c r="W74" s="24">
        <v>100</v>
      </c>
      <c r="X74" s="24">
        <v>103</v>
      </c>
      <c r="Y74" s="24">
        <v>94</v>
      </c>
      <c r="Z74" s="24">
        <v>105</v>
      </c>
      <c r="AA74" s="24">
        <v>98</v>
      </c>
      <c r="AB74" s="24">
        <v>102</v>
      </c>
      <c r="AC74" s="24">
        <v>80</v>
      </c>
      <c r="AD74" s="24">
        <v>93</v>
      </c>
      <c r="AE74" s="24">
        <v>106</v>
      </c>
      <c r="AF74" s="24">
        <v>111</v>
      </c>
      <c r="AG74" s="24">
        <v>191</v>
      </c>
      <c r="AH74" s="24">
        <v>95</v>
      </c>
      <c r="AI74" s="24">
        <v>92</v>
      </c>
      <c r="AJ74" s="24">
        <v>86</v>
      </c>
      <c r="AK74" s="24">
        <v>80</v>
      </c>
      <c r="AL74" s="24">
        <v>163</v>
      </c>
      <c r="AM74" s="24">
        <v>106</v>
      </c>
      <c r="AN74" s="24">
        <v>109</v>
      </c>
      <c r="AO74" s="24">
        <v>93</v>
      </c>
    </row>
    <row r="75" spans="1:41" x14ac:dyDescent="0.35">
      <c r="A75" t="s">
        <v>123</v>
      </c>
      <c r="B75" s="24">
        <v>82</v>
      </c>
      <c r="C75" s="24">
        <v>84</v>
      </c>
      <c r="D75" s="24">
        <v>84</v>
      </c>
      <c r="E75" s="24">
        <v>75</v>
      </c>
      <c r="F75" s="24">
        <v>84</v>
      </c>
      <c r="G75" s="24">
        <v>98</v>
      </c>
      <c r="H75" s="24">
        <v>99</v>
      </c>
      <c r="I75" s="24">
        <v>96</v>
      </c>
      <c r="J75" s="24">
        <v>82</v>
      </c>
      <c r="K75" s="24">
        <v>83</v>
      </c>
      <c r="L75" s="24">
        <v>83</v>
      </c>
      <c r="M75" s="24">
        <v>81</v>
      </c>
      <c r="N75" s="24">
        <v>100</v>
      </c>
      <c r="O75" s="24">
        <v>104</v>
      </c>
      <c r="P75" s="24">
        <v>91</v>
      </c>
      <c r="Q75" s="24">
        <v>80</v>
      </c>
      <c r="R75" s="24">
        <v>94</v>
      </c>
      <c r="S75" s="24">
        <v>152</v>
      </c>
      <c r="T75" s="24">
        <v>109</v>
      </c>
      <c r="U75" s="24">
        <v>179</v>
      </c>
      <c r="V75" s="24">
        <v>96</v>
      </c>
      <c r="W75" s="24">
        <v>100</v>
      </c>
      <c r="X75" s="24">
        <v>103</v>
      </c>
      <c r="Y75" s="24">
        <v>94</v>
      </c>
      <c r="Z75" s="24">
        <v>105</v>
      </c>
      <c r="AA75" s="24">
        <v>98</v>
      </c>
      <c r="AB75" s="24">
        <v>102</v>
      </c>
      <c r="AC75" s="24">
        <v>80</v>
      </c>
      <c r="AD75" s="24">
        <v>93</v>
      </c>
      <c r="AE75" s="24">
        <v>106</v>
      </c>
      <c r="AF75" s="24">
        <v>111</v>
      </c>
      <c r="AG75" s="24">
        <v>191</v>
      </c>
      <c r="AH75" s="24">
        <v>95</v>
      </c>
      <c r="AI75" s="24">
        <v>92</v>
      </c>
      <c r="AJ75" s="24">
        <v>86</v>
      </c>
      <c r="AK75" s="24">
        <v>80</v>
      </c>
      <c r="AL75" s="24">
        <v>163</v>
      </c>
      <c r="AM75" s="24">
        <v>106</v>
      </c>
      <c r="AN75" s="24">
        <v>109</v>
      </c>
      <c r="AO75" s="24">
        <v>93</v>
      </c>
    </row>
    <row r="76" spans="1:41" x14ac:dyDescent="0.35">
      <c r="A76" t="s">
        <v>124</v>
      </c>
      <c r="B76" s="24">
        <v>212</v>
      </c>
      <c r="C76" s="24">
        <v>229</v>
      </c>
      <c r="D76" s="24">
        <v>241</v>
      </c>
      <c r="E76" s="24">
        <v>185</v>
      </c>
      <c r="F76" s="24">
        <v>223</v>
      </c>
      <c r="G76" s="24">
        <v>252</v>
      </c>
      <c r="H76" s="24">
        <v>248</v>
      </c>
      <c r="I76" s="24">
        <v>276</v>
      </c>
      <c r="J76" s="24">
        <v>238</v>
      </c>
      <c r="K76" s="24">
        <v>235</v>
      </c>
      <c r="L76" s="24">
        <v>258</v>
      </c>
      <c r="M76" s="24">
        <v>212</v>
      </c>
      <c r="N76" s="24">
        <v>249</v>
      </c>
      <c r="O76" s="24">
        <v>240</v>
      </c>
      <c r="P76" s="24">
        <v>213</v>
      </c>
      <c r="Q76" s="24">
        <v>185</v>
      </c>
      <c r="R76" s="24">
        <v>233</v>
      </c>
      <c r="S76" s="24">
        <v>229</v>
      </c>
      <c r="T76" s="24">
        <v>222</v>
      </c>
      <c r="U76" s="24">
        <v>234</v>
      </c>
      <c r="V76" s="24">
        <v>213</v>
      </c>
      <c r="W76" s="24">
        <v>220</v>
      </c>
      <c r="X76" s="24">
        <v>209</v>
      </c>
      <c r="Y76" s="24">
        <v>190</v>
      </c>
      <c r="Z76" s="24">
        <v>227</v>
      </c>
      <c r="AA76" s="24">
        <v>226</v>
      </c>
      <c r="AB76" s="24">
        <v>203</v>
      </c>
      <c r="AC76" s="24">
        <v>201</v>
      </c>
      <c r="AD76" s="24">
        <v>220</v>
      </c>
      <c r="AE76" s="24">
        <v>256</v>
      </c>
      <c r="AF76" s="24">
        <v>265</v>
      </c>
      <c r="AG76" s="24">
        <v>297</v>
      </c>
      <c r="AH76" s="24">
        <v>240</v>
      </c>
      <c r="AI76" s="24">
        <v>324</v>
      </c>
      <c r="AJ76" s="24">
        <v>262</v>
      </c>
      <c r="AK76" s="24">
        <v>234</v>
      </c>
      <c r="AL76" s="24">
        <v>288</v>
      </c>
      <c r="AM76" s="24">
        <v>344</v>
      </c>
      <c r="AN76" s="24">
        <v>300</v>
      </c>
      <c r="AO76" s="24">
        <v>269</v>
      </c>
    </row>
    <row r="77" spans="1:41" x14ac:dyDescent="0.35">
      <c r="A77" t="s">
        <v>125</v>
      </c>
      <c r="B77" s="24">
        <v>490</v>
      </c>
      <c r="C77" s="24">
        <v>456</v>
      </c>
      <c r="D77" s="24">
        <v>471</v>
      </c>
      <c r="E77" s="24">
        <v>434</v>
      </c>
      <c r="F77" s="24">
        <v>517</v>
      </c>
      <c r="G77" s="24">
        <v>545</v>
      </c>
      <c r="H77" s="24">
        <v>559</v>
      </c>
      <c r="I77" s="24">
        <v>613</v>
      </c>
      <c r="J77" s="24">
        <v>525</v>
      </c>
      <c r="K77" s="24">
        <v>524</v>
      </c>
      <c r="L77" s="24">
        <v>549</v>
      </c>
      <c r="M77" s="24">
        <v>465</v>
      </c>
      <c r="N77" s="24">
        <v>553</v>
      </c>
      <c r="O77" s="24">
        <v>538</v>
      </c>
      <c r="P77" s="24">
        <v>522</v>
      </c>
      <c r="Q77" s="24">
        <v>446</v>
      </c>
      <c r="R77" s="24">
        <v>522</v>
      </c>
      <c r="S77" s="24">
        <v>544</v>
      </c>
      <c r="T77" s="24">
        <v>517</v>
      </c>
      <c r="U77" s="24">
        <v>552</v>
      </c>
      <c r="V77" s="24">
        <v>523</v>
      </c>
      <c r="W77" s="24">
        <v>530</v>
      </c>
      <c r="X77" s="24">
        <v>514</v>
      </c>
      <c r="Y77" s="24">
        <v>449</v>
      </c>
      <c r="Z77" s="24">
        <v>544</v>
      </c>
      <c r="AA77" s="24">
        <v>541</v>
      </c>
      <c r="AB77" s="24">
        <v>504</v>
      </c>
      <c r="AC77" s="24">
        <v>463</v>
      </c>
      <c r="AD77" s="24">
        <v>519</v>
      </c>
      <c r="AE77" s="24">
        <v>582</v>
      </c>
      <c r="AF77" s="24">
        <v>612</v>
      </c>
      <c r="AG77" s="24">
        <v>603</v>
      </c>
      <c r="AH77" s="24">
        <v>537</v>
      </c>
      <c r="AI77" s="24">
        <v>531</v>
      </c>
      <c r="AJ77" s="24">
        <v>534</v>
      </c>
      <c r="AK77" s="24">
        <v>450</v>
      </c>
      <c r="AL77" s="24">
        <v>582</v>
      </c>
      <c r="AM77" s="24">
        <v>576</v>
      </c>
      <c r="AN77" s="24">
        <v>577</v>
      </c>
      <c r="AO77" s="24">
        <v>607</v>
      </c>
    </row>
    <row r="78" spans="1:41" x14ac:dyDescent="0.35">
      <c r="A78" t="s">
        <v>126</v>
      </c>
      <c r="B78" s="24">
        <v>317</v>
      </c>
      <c r="C78" s="24">
        <v>291</v>
      </c>
      <c r="D78" s="24">
        <v>286</v>
      </c>
      <c r="E78" s="24">
        <v>266</v>
      </c>
      <c r="F78" s="24">
        <v>329</v>
      </c>
      <c r="G78" s="24">
        <v>354</v>
      </c>
      <c r="H78" s="24">
        <v>348</v>
      </c>
      <c r="I78" s="24">
        <v>382</v>
      </c>
      <c r="J78" s="24">
        <v>335</v>
      </c>
      <c r="K78" s="24">
        <v>333</v>
      </c>
      <c r="L78" s="24">
        <v>328</v>
      </c>
      <c r="M78" s="24">
        <v>284</v>
      </c>
      <c r="N78" s="24">
        <v>390</v>
      </c>
      <c r="O78" s="24">
        <v>368</v>
      </c>
      <c r="P78" s="24">
        <v>355</v>
      </c>
      <c r="Q78" s="24">
        <v>290</v>
      </c>
      <c r="R78" s="24">
        <v>345</v>
      </c>
      <c r="S78" s="24">
        <v>363</v>
      </c>
      <c r="T78" s="24">
        <v>345</v>
      </c>
      <c r="U78" s="24">
        <v>386</v>
      </c>
      <c r="V78" s="24">
        <v>374</v>
      </c>
      <c r="W78" s="24">
        <v>354</v>
      </c>
      <c r="X78" s="24">
        <v>355</v>
      </c>
      <c r="Y78" s="24">
        <v>316</v>
      </c>
      <c r="Z78" s="24">
        <v>381</v>
      </c>
      <c r="AA78" s="24">
        <v>399</v>
      </c>
      <c r="AB78" s="24">
        <v>356</v>
      </c>
      <c r="AC78" s="24">
        <v>346</v>
      </c>
      <c r="AD78" s="24">
        <v>372</v>
      </c>
      <c r="AE78" s="24">
        <v>400</v>
      </c>
      <c r="AF78" s="24">
        <v>419</v>
      </c>
      <c r="AG78" s="24">
        <v>417</v>
      </c>
      <c r="AH78" s="24">
        <v>380</v>
      </c>
      <c r="AI78" s="24">
        <v>371</v>
      </c>
      <c r="AJ78" s="24">
        <v>373</v>
      </c>
      <c r="AK78" s="24">
        <v>317</v>
      </c>
      <c r="AL78" s="24">
        <v>404</v>
      </c>
      <c r="AM78" s="24">
        <v>397</v>
      </c>
      <c r="AN78" s="24">
        <v>398</v>
      </c>
      <c r="AO78" s="24">
        <v>418</v>
      </c>
    </row>
    <row r="79" spans="1:41" x14ac:dyDescent="0.35">
      <c r="A79" t="s">
        <v>127</v>
      </c>
      <c r="B79" s="24">
        <v>193</v>
      </c>
      <c r="C79" s="24">
        <v>204</v>
      </c>
      <c r="D79" s="24">
        <v>187</v>
      </c>
      <c r="E79" s="24">
        <v>164</v>
      </c>
      <c r="F79" s="24">
        <v>195</v>
      </c>
      <c r="G79" s="24">
        <v>210</v>
      </c>
      <c r="H79" s="24">
        <v>209</v>
      </c>
      <c r="I79" s="24">
        <v>225</v>
      </c>
      <c r="J79" s="24">
        <v>192</v>
      </c>
      <c r="K79" s="24">
        <v>197</v>
      </c>
      <c r="L79" s="24">
        <v>186</v>
      </c>
      <c r="M79" s="24">
        <v>193</v>
      </c>
      <c r="N79" s="24">
        <v>208</v>
      </c>
      <c r="O79" s="24">
        <v>194</v>
      </c>
      <c r="P79" s="24">
        <v>200</v>
      </c>
      <c r="Q79" s="24">
        <v>175</v>
      </c>
      <c r="R79" s="24">
        <v>195</v>
      </c>
      <c r="S79" s="24">
        <v>270</v>
      </c>
      <c r="T79" s="24">
        <v>217</v>
      </c>
      <c r="U79" s="24">
        <v>285</v>
      </c>
      <c r="V79" s="24">
        <v>194</v>
      </c>
      <c r="W79" s="24">
        <v>209</v>
      </c>
      <c r="X79" s="24">
        <v>194</v>
      </c>
      <c r="Y79" s="24">
        <v>170</v>
      </c>
      <c r="Z79" s="24">
        <v>234</v>
      </c>
      <c r="AA79" s="24">
        <v>220</v>
      </c>
      <c r="AB79" s="24">
        <v>217</v>
      </c>
      <c r="AC79" s="24">
        <v>188</v>
      </c>
      <c r="AD79" s="24">
        <v>196</v>
      </c>
      <c r="AE79" s="24">
        <v>210</v>
      </c>
      <c r="AF79" s="24">
        <v>234</v>
      </c>
      <c r="AG79" s="24">
        <v>335</v>
      </c>
      <c r="AH79" s="24">
        <v>197</v>
      </c>
      <c r="AI79" s="24">
        <v>210</v>
      </c>
      <c r="AJ79" s="24">
        <v>203</v>
      </c>
      <c r="AK79" s="24">
        <v>183</v>
      </c>
      <c r="AL79" s="24">
        <v>299</v>
      </c>
      <c r="AM79" s="24">
        <v>237</v>
      </c>
      <c r="AN79" s="24">
        <v>236</v>
      </c>
      <c r="AO79" s="24">
        <v>230</v>
      </c>
    </row>
    <row r="80" spans="1:41" x14ac:dyDescent="0.35">
      <c r="A80" t="s">
        <v>128</v>
      </c>
      <c r="B80" s="24">
        <v>241</v>
      </c>
      <c r="C80" s="24">
        <v>211</v>
      </c>
      <c r="D80" s="24">
        <v>223</v>
      </c>
      <c r="E80" s="24">
        <v>208</v>
      </c>
      <c r="F80" s="24">
        <v>256</v>
      </c>
      <c r="G80" s="24">
        <v>275</v>
      </c>
      <c r="H80" s="24">
        <v>266</v>
      </c>
      <c r="I80" s="24">
        <v>287</v>
      </c>
      <c r="J80" s="24">
        <v>258</v>
      </c>
      <c r="K80" s="24">
        <v>258</v>
      </c>
      <c r="L80" s="24">
        <v>266</v>
      </c>
      <c r="M80" s="24">
        <v>231</v>
      </c>
      <c r="N80" s="24">
        <v>284</v>
      </c>
      <c r="O80" s="24">
        <v>273</v>
      </c>
      <c r="P80" s="24">
        <v>264</v>
      </c>
      <c r="Q80" s="24">
        <v>218</v>
      </c>
      <c r="R80" s="24">
        <v>274</v>
      </c>
      <c r="S80" s="24">
        <v>291</v>
      </c>
      <c r="T80" s="24">
        <v>282</v>
      </c>
      <c r="U80" s="24">
        <v>306</v>
      </c>
      <c r="V80" s="24">
        <v>268</v>
      </c>
      <c r="W80" s="24">
        <v>274</v>
      </c>
      <c r="X80" s="24">
        <v>257</v>
      </c>
      <c r="Y80" s="24">
        <v>233</v>
      </c>
      <c r="Z80" s="24">
        <v>290</v>
      </c>
      <c r="AA80" s="24">
        <v>291</v>
      </c>
      <c r="AB80" s="24">
        <v>258</v>
      </c>
      <c r="AC80" s="24">
        <v>240</v>
      </c>
      <c r="AD80" s="24">
        <v>289</v>
      </c>
      <c r="AE80" s="24">
        <v>327</v>
      </c>
      <c r="AF80" s="24">
        <v>330</v>
      </c>
      <c r="AG80" s="24">
        <v>321</v>
      </c>
      <c r="AH80" s="24">
        <v>284</v>
      </c>
      <c r="AI80" s="24">
        <v>283</v>
      </c>
      <c r="AJ80" s="24">
        <v>294</v>
      </c>
      <c r="AK80" s="24">
        <v>256</v>
      </c>
      <c r="AL80" s="24">
        <v>316</v>
      </c>
      <c r="AM80" s="24">
        <v>326</v>
      </c>
      <c r="AN80" s="24">
        <v>336</v>
      </c>
      <c r="AO80" s="24">
        <v>333</v>
      </c>
    </row>
    <row r="81" spans="1:41" x14ac:dyDescent="0.35">
      <c r="A81" t="s">
        <v>129</v>
      </c>
      <c r="B81" s="24">
        <v>159</v>
      </c>
      <c r="C81" s="24">
        <v>154</v>
      </c>
      <c r="D81" s="24">
        <v>125</v>
      </c>
      <c r="E81" s="24">
        <v>109</v>
      </c>
      <c r="F81" s="24">
        <v>142</v>
      </c>
      <c r="G81" s="24">
        <v>163</v>
      </c>
      <c r="H81" s="24">
        <v>166</v>
      </c>
      <c r="I81" s="24">
        <v>195</v>
      </c>
      <c r="J81" s="24">
        <v>172</v>
      </c>
      <c r="K81" s="24">
        <v>160</v>
      </c>
      <c r="L81" s="24">
        <v>155</v>
      </c>
      <c r="M81" s="24">
        <v>160</v>
      </c>
      <c r="N81" s="24">
        <v>167</v>
      </c>
      <c r="O81" s="24">
        <v>179</v>
      </c>
      <c r="P81" s="24">
        <v>147</v>
      </c>
      <c r="Q81" s="24">
        <v>128</v>
      </c>
      <c r="R81" s="24">
        <v>135</v>
      </c>
      <c r="S81" s="24">
        <v>144</v>
      </c>
      <c r="T81" s="24">
        <v>158</v>
      </c>
      <c r="U81" s="24">
        <v>176</v>
      </c>
      <c r="V81" s="24">
        <v>157</v>
      </c>
      <c r="W81" s="24">
        <v>146</v>
      </c>
      <c r="X81" s="24">
        <v>140</v>
      </c>
      <c r="Y81" s="24">
        <v>140</v>
      </c>
      <c r="Z81" s="24">
        <v>143</v>
      </c>
      <c r="AA81" s="24">
        <v>150</v>
      </c>
      <c r="AB81" s="24">
        <v>152</v>
      </c>
      <c r="AC81" s="24">
        <v>136</v>
      </c>
      <c r="AD81" s="24">
        <v>153</v>
      </c>
      <c r="AE81" s="24">
        <v>150</v>
      </c>
      <c r="AF81" s="24">
        <v>167</v>
      </c>
      <c r="AG81" s="24">
        <v>173</v>
      </c>
      <c r="AH81" s="24">
        <v>150</v>
      </c>
      <c r="AI81" s="24">
        <v>207</v>
      </c>
      <c r="AJ81" s="24">
        <v>223</v>
      </c>
      <c r="AK81" s="24">
        <v>227</v>
      </c>
      <c r="AL81" s="24">
        <v>258</v>
      </c>
      <c r="AM81" s="24">
        <v>253</v>
      </c>
      <c r="AN81" s="24">
        <v>255</v>
      </c>
      <c r="AO81" s="24">
        <v>214</v>
      </c>
    </row>
    <row r="82" spans="1:41" x14ac:dyDescent="0.35">
      <c r="A82" t="s">
        <v>130</v>
      </c>
      <c r="B82" s="24">
        <v>281</v>
      </c>
      <c r="C82" s="24">
        <v>263</v>
      </c>
      <c r="D82" s="24">
        <v>229</v>
      </c>
      <c r="E82" s="24">
        <v>203</v>
      </c>
      <c r="F82" s="24">
        <v>237</v>
      </c>
      <c r="G82" s="24">
        <v>269</v>
      </c>
      <c r="H82" s="24">
        <v>278</v>
      </c>
      <c r="I82" s="24">
        <v>330</v>
      </c>
      <c r="J82" s="24">
        <v>278</v>
      </c>
      <c r="K82" s="24">
        <v>254</v>
      </c>
      <c r="L82" s="24">
        <v>252</v>
      </c>
      <c r="M82" s="24">
        <v>241</v>
      </c>
      <c r="N82" s="24">
        <v>269</v>
      </c>
      <c r="O82" s="24">
        <v>278</v>
      </c>
      <c r="P82" s="24">
        <v>246</v>
      </c>
      <c r="Q82" s="24">
        <v>208</v>
      </c>
      <c r="R82" s="24">
        <v>233</v>
      </c>
      <c r="S82" s="24">
        <v>244</v>
      </c>
      <c r="T82" s="24">
        <v>259</v>
      </c>
      <c r="U82" s="24">
        <v>295</v>
      </c>
      <c r="V82" s="24">
        <v>259</v>
      </c>
      <c r="W82" s="24">
        <v>237</v>
      </c>
      <c r="X82" s="24">
        <v>236</v>
      </c>
      <c r="Y82" s="24">
        <v>223</v>
      </c>
      <c r="Z82" s="24">
        <v>240</v>
      </c>
      <c r="AA82" s="24">
        <v>260</v>
      </c>
      <c r="AB82" s="24">
        <v>279</v>
      </c>
      <c r="AC82" s="24">
        <v>246</v>
      </c>
      <c r="AD82" s="24">
        <v>265</v>
      </c>
      <c r="AE82" s="24">
        <v>264</v>
      </c>
      <c r="AF82" s="24">
        <v>299</v>
      </c>
      <c r="AG82" s="24">
        <v>313</v>
      </c>
      <c r="AH82" s="24">
        <v>280</v>
      </c>
      <c r="AI82" s="24">
        <v>381</v>
      </c>
      <c r="AJ82" s="24">
        <v>419</v>
      </c>
      <c r="AK82" s="24">
        <v>418</v>
      </c>
      <c r="AL82" s="24">
        <v>476</v>
      </c>
      <c r="AM82" s="24">
        <v>443</v>
      </c>
      <c r="AN82" s="24">
        <v>455</v>
      </c>
      <c r="AO82" s="24">
        <v>377</v>
      </c>
    </row>
    <row r="83" spans="1:41" x14ac:dyDescent="0.35">
      <c r="A83" t="s">
        <v>131</v>
      </c>
      <c r="B83" s="24">
        <v>525</v>
      </c>
      <c r="C83" s="24">
        <v>512</v>
      </c>
      <c r="D83" s="24">
        <v>504</v>
      </c>
      <c r="E83" s="24">
        <v>480</v>
      </c>
      <c r="F83" s="24">
        <v>536</v>
      </c>
      <c r="G83" s="24">
        <v>593</v>
      </c>
      <c r="H83" s="24">
        <v>620</v>
      </c>
      <c r="I83" s="24">
        <v>665</v>
      </c>
      <c r="J83" s="24">
        <v>571</v>
      </c>
      <c r="K83" s="24">
        <v>567</v>
      </c>
      <c r="L83" s="24">
        <v>589</v>
      </c>
      <c r="M83" s="24">
        <v>517</v>
      </c>
      <c r="N83" s="24">
        <v>627</v>
      </c>
      <c r="O83" s="24">
        <v>608</v>
      </c>
      <c r="P83" s="24">
        <v>547</v>
      </c>
      <c r="Q83" s="24">
        <v>478</v>
      </c>
      <c r="R83" s="24">
        <v>543</v>
      </c>
      <c r="S83" s="24">
        <v>577</v>
      </c>
      <c r="T83" s="24">
        <v>573</v>
      </c>
      <c r="U83" s="24">
        <v>653</v>
      </c>
      <c r="V83" s="24">
        <v>593</v>
      </c>
      <c r="W83" s="24">
        <v>593</v>
      </c>
      <c r="X83" s="24">
        <v>579</v>
      </c>
      <c r="Y83" s="24">
        <v>547</v>
      </c>
      <c r="Z83" s="24">
        <v>658</v>
      </c>
      <c r="AA83" s="24">
        <v>628</v>
      </c>
      <c r="AB83" s="24">
        <v>625</v>
      </c>
      <c r="AC83" s="24">
        <v>542</v>
      </c>
      <c r="AD83" s="24">
        <v>589</v>
      </c>
      <c r="AE83" s="24">
        <v>644</v>
      </c>
      <c r="AF83" s="24">
        <v>714</v>
      </c>
      <c r="AG83" s="24">
        <v>719</v>
      </c>
      <c r="AH83" s="24">
        <v>621</v>
      </c>
      <c r="AI83" s="24">
        <v>588</v>
      </c>
      <c r="AJ83" s="24">
        <v>579</v>
      </c>
      <c r="AK83" s="24">
        <v>519</v>
      </c>
      <c r="AL83" s="24">
        <v>624</v>
      </c>
      <c r="AM83" s="24">
        <v>637</v>
      </c>
      <c r="AN83" s="24">
        <v>667</v>
      </c>
      <c r="AO83" s="24">
        <v>668</v>
      </c>
    </row>
    <row r="84" spans="1:41" x14ac:dyDescent="0.35">
      <c r="A84" t="s">
        <v>132</v>
      </c>
      <c r="B84" s="24">
        <v>2307</v>
      </c>
      <c r="C84" s="24">
        <v>2224</v>
      </c>
      <c r="D84" s="24">
        <v>2115</v>
      </c>
      <c r="E84" s="24">
        <v>1990</v>
      </c>
      <c r="F84" s="24">
        <v>2261</v>
      </c>
      <c r="G84" s="24">
        <v>2396</v>
      </c>
      <c r="H84" s="24">
        <v>2512</v>
      </c>
      <c r="I84" s="24">
        <v>2787</v>
      </c>
      <c r="J84" s="24">
        <v>2472</v>
      </c>
      <c r="K84" s="24">
        <v>2320</v>
      </c>
      <c r="L84" s="24">
        <v>2377</v>
      </c>
      <c r="M84" s="24">
        <v>2069</v>
      </c>
      <c r="N84" s="24">
        <v>2385</v>
      </c>
      <c r="O84" s="24">
        <v>2443</v>
      </c>
      <c r="P84" s="24">
        <v>2295</v>
      </c>
      <c r="Q84" s="24">
        <v>1972</v>
      </c>
      <c r="R84" s="24">
        <v>2269</v>
      </c>
      <c r="S84" s="24">
        <v>2312</v>
      </c>
      <c r="T84" s="24">
        <v>2333</v>
      </c>
      <c r="U84" s="24">
        <v>2591</v>
      </c>
      <c r="V84" s="24">
        <v>2414</v>
      </c>
      <c r="W84" s="24">
        <v>2300</v>
      </c>
      <c r="X84" s="24">
        <v>2162</v>
      </c>
      <c r="Y84" s="24">
        <v>1980</v>
      </c>
      <c r="Z84" s="24">
        <v>2304</v>
      </c>
      <c r="AA84" s="24">
        <v>2352</v>
      </c>
      <c r="AB84" s="24">
        <v>2336</v>
      </c>
      <c r="AC84" s="24">
        <v>2075</v>
      </c>
      <c r="AD84" s="24">
        <v>2377</v>
      </c>
      <c r="AE84" s="24">
        <v>2522</v>
      </c>
      <c r="AF84" s="24">
        <v>2754</v>
      </c>
      <c r="AG84" s="24">
        <v>2833</v>
      </c>
      <c r="AH84" s="24">
        <v>2540</v>
      </c>
      <c r="AI84" s="24">
        <v>2428</v>
      </c>
      <c r="AJ84" s="24">
        <v>2480</v>
      </c>
      <c r="AK84" s="24">
        <v>2228</v>
      </c>
      <c r="AL84" s="24">
        <v>2723</v>
      </c>
      <c r="AM84" s="24">
        <v>2794</v>
      </c>
      <c r="AN84" s="24">
        <v>2892</v>
      </c>
      <c r="AO84" s="24">
        <v>2729</v>
      </c>
    </row>
    <row r="85" spans="1:41" x14ac:dyDescent="0.35">
      <c r="A85" t="s">
        <v>132</v>
      </c>
      <c r="B85" s="24">
        <v>2307</v>
      </c>
      <c r="C85" s="24">
        <v>2224</v>
      </c>
      <c r="D85" s="24">
        <v>2115</v>
      </c>
      <c r="E85" s="24">
        <v>1990</v>
      </c>
      <c r="F85" s="24">
        <v>2261</v>
      </c>
      <c r="G85" s="24">
        <v>2396</v>
      </c>
      <c r="H85" s="24">
        <v>2512</v>
      </c>
      <c r="I85" s="24">
        <v>2787</v>
      </c>
      <c r="J85" s="24">
        <v>2472</v>
      </c>
      <c r="K85" s="24">
        <v>2320</v>
      </c>
      <c r="L85" s="24">
        <v>2377</v>
      </c>
      <c r="M85" s="24">
        <v>2069</v>
      </c>
      <c r="N85" s="24">
        <v>2385</v>
      </c>
      <c r="O85" s="24">
        <v>2443</v>
      </c>
      <c r="P85" s="24">
        <v>2295</v>
      </c>
      <c r="Q85" s="24">
        <v>1972</v>
      </c>
      <c r="R85" s="24">
        <v>2269</v>
      </c>
      <c r="S85" s="24">
        <v>2312</v>
      </c>
      <c r="T85" s="24">
        <v>2333</v>
      </c>
      <c r="U85" s="24">
        <v>2591</v>
      </c>
      <c r="V85" s="24">
        <v>2414</v>
      </c>
      <c r="W85" s="24">
        <v>2300</v>
      </c>
      <c r="X85" s="24">
        <v>2162</v>
      </c>
      <c r="Y85" s="24">
        <v>1980</v>
      </c>
      <c r="Z85" s="24">
        <v>2304</v>
      </c>
      <c r="AA85" s="24">
        <v>2352</v>
      </c>
      <c r="AB85" s="24">
        <v>2336</v>
      </c>
      <c r="AC85" s="24">
        <v>2075</v>
      </c>
      <c r="AD85" s="24">
        <v>2377</v>
      </c>
      <c r="AE85" s="24">
        <v>2522</v>
      </c>
      <c r="AF85" s="24">
        <v>2754</v>
      </c>
      <c r="AG85" s="24">
        <v>2833</v>
      </c>
      <c r="AH85" s="24">
        <v>2540</v>
      </c>
      <c r="AI85" s="24">
        <v>2428</v>
      </c>
      <c r="AJ85" s="24">
        <v>2480</v>
      </c>
      <c r="AK85" s="24">
        <v>2228</v>
      </c>
      <c r="AL85" s="24">
        <v>2723</v>
      </c>
      <c r="AM85" s="24">
        <v>2794</v>
      </c>
      <c r="AN85" s="24">
        <v>2892</v>
      </c>
      <c r="AO85" s="24">
        <v>2729</v>
      </c>
    </row>
    <row r="86" spans="1:41" x14ac:dyDescent="0.35">
      <c r="A86" t="s">
        <v>133</v>
      </c>
      <c r="B86" s="24">
        <v>1319</v>
      </c>
      <c r="C86" s="24">
        <v>1246</v>
      </c>
      <c r="D86" s="24">
        <v>1276</v>
      </c>
      <c r="E86" s="24">
        <v>1160</v>
      </c>
      <c r="F86" s="24">
        <v>1460</v>
      </c>
      <c r="G86" s="24">
        <v>1573</v>
      </c>
      <c r="H86" s="24">
        <v>1553</v>
      </c>
      <c r="I86" s="24">
        <v>1711</v>
      </c>
      <c r="J86" s="24">
        <v>1469</v>
      </c>
      <c r="K86" s="24">
        <v>1490</v>
      </c>
      <c r="L86" s="24">
        <v>1479</v>
      </c>
      <c r="M86" s="24">
        <v>1267</v>
      </c>
      <c r="N86" s="24">
        <v>1523</v>
      </c>
      <c r="O86" s="24">
        <v>1460</v>
      </c>
      <c r="P86" s="24">
        <v>1451</v>
      </c>
      <c r="Q86" s="24">
        <v>1243</v>
      </c>
      <c r="R86" s="24">
        <v>1531</v>
      </c>
      <c r="S86" s="24">
        <v>1631</v>
      </c>
      <c r="T86" s="24">
        <v>1570</v>
      </c>
      <c r="U86" s="24">
        <v>1688</v>
      </c>
      <c r="V86" s="24">
        <v>1566</v>
      </c>
      <c r="W86" s="24">
        <v>1525</v>
      </c>
      <c r="X86" s="24">
        <v>1468</v>
      </c>
      <c r="Y86" s="24">
        <v>1308</v>
      </c>
      <c r="Z86" s="24">
        <v>1528</v>
      </c>
      <c r="AA86" s="24">
        <v>1598</v>
      </c>
      <c r="AB86" s="24">
        <v>1500</v>
      </c>
      <c r="AC86" s="24">
        <v>1359</v>
      </c>
      <c r="AD86" s="24">
        <v>1555</v>
      </c>
      <c r="AE86" s="24">
        <v>1749</v>
      </c>
      <c r="AF86" s="24">
        <v>1810</v>
      </c>
      <c r="AG86" s="24">
        <v>1798</v>
      </c>
      <c r="AH86" s="24">
        <v>1618</v>
      </c>
      <c r="AI86" s="24">
        <v>1600</v>
      </c>
      <c r="AJ86" s="24">
        <v>1623</v>
      </c>
      <c r="AK86" s="24">
        <v>1393</v>
      </c>
      <c r="AL86" s="24">
        <v>1743</v>
      </c>
      <c r="AM86" s="24">
        <v>1852</v>
      </c>
      <c r="AN86" s="24">
        <v>1941</v>
      </c>
      <c r="AO86" s="24">
        <v>1873</v>
      </c>
    </row>
    <row r="87" spans="1:41" x14ac:dyDescent="0.35">
      <c r="A87" t="s">
        <v>134</v>
      </c>
      <c r="B87" s="24">
        <v>673</v>
      </c>
      <c r="C87" s="24">
        <v>670</v>
      </c>
      <c r="D87" s="24">
        <v>693</v>
      </c>
      <c r="E87" s="24">
        <v>582</v>
      </c>
      <c r="F87" s="24">
        <v>776</v>
      </c>
      <c r="G87" s="24">
        <v>898</v>
      </c>
      <c r="H87" s="24">
        <v>909</v>
      </c>
      <c r="I87" s="24">
        <v>984</v>
      </c>
      <c r="J87" s="24">
        <v>819</v>
      </c>
      <c r="K87" s="24">
        <v>841</v>
      </c>
      <c r="L87" s="24">
        <v>777</v>
      </c>
      <c r="M87" s="24">
        <v>627</v>
      </c>
      <c r="N87" s="24">
        <v>718</v>
      </c>
      <c r="O87" s="24">
        <v>750</v>
      </c>
      <c r="P87" s="24">
        <v>764</v>
      </c>
      <c r="Q87" s="24">
        <v>599</v>
      </c>
      <c r="R87" s="24">
        <v>843</v>
      </c>
      <c r="S87" s="24">
        <v>920</v>
      </c>
      <c r="T87" s="24">
        <v>866</v>
      </c>
      <c r="U87" s="24">
        <v>1047</v>
      </c>
      <c r="V87" s="24">
        <v>827</v>
      </c>
      <c r="W87" s="24">
        <v>802</v>
      </c>
      <c r="X87" s="24">
        <v>776</v>
      </c>
      <c r="Y87" s="24">
        <v>709</v>
      </c>
      <c r="Z87" s="24">
        <v>718</v>
      </c>
      <c r="AA87" s="24">
        <v>830</v>
      </c>
      <c r="AB87" s="24">
        <v>906</v>
      </c>
      <c r="AC87" s="24">
        <v>691</v>
      </c>
      <c r="AD87" s="24">
        <v>933</v>
      </c>
      <c r="AE87" s="24">
        <v>1125</v>
      </c>
      <c r="AF87" s="24">
        <v>1072</v>
      </c>
      <c r="AG87" s="24">
        <v>1078</v>
      </c>
      <c r="AH87" s="24">
        <v>800</v>
      </c>
      <c r="AI87" s="24">
        <v>811</v>
      </c>
      <c r="AJ87" s="24">
        <v>836</v>
      </c>
      <c r="AK87" s="24">
        <v>694</v>
      </c>
      <c r="AL87" s="24">
        <v>872</v>
      </c>
      <c r="AM87" s="24">
        <v>1124</v>
      </c>
      <c r="AN87" s="24">
        <v>1124</v>
      </c>
      <c r="AO87" s="24">
        <v>882</v>
      </c>
    </row>
    <row r="88" spans="1:41" x14ac:dyDescent="0.35">
      <c r="A88" t="s">
        <v>134</v>
      </c>
      <c r="B88" s="24">
        <v>673</v>
      </c>
      <c r="C88" s="24">
        <v>670</v>
      </c>
      <c r="D88" s="24">
        <v>693</v>
      </c>
      <c r="E88" s="24">
        <v>582</v>
      </c>
      <c r="F88" s="24">
        <v>776</v>
      </c>
      <c r="G88" s="24">
        <v>898</v>
      </c>
      <c r="H88" s="24">
        <v>909</v>
      </c>
      <c r="I88" s="24">
        <v>984</v>
      </c>
      <c r="J88" s="24">
        <v>819</v>
      </c>
      <c r="K88" s="24">
        <v>841</v>
      </c>
      <c r="L88" s="24">
        <v>777</v>
      </c>
      <c r="M88" s="24">
        <v>627</v>
      </c>
      <c r="N88" s="24">
        <v>718</v>
      </c>
      <c r="O88" s="24">
        <v>750</v>
      </c>
      <c r="P88" s="24">
        <v>764</v>
      </c>
      <c r="Q88" s="24">
        <v>599</v>
      </c>
      <c r="R88" s="24">
        <v>843</v>
      </c>
      <c r="S88" s="24">
        <v>920</v>
      </c>
      <c r="T88" s="24">
        <v>866</v>
      </c>
      <c r="U88" s="24">
        <v>1047</v>
      </c>
      <c r="V88" s="24">
        <v>827</v>
      </c>
      <c r="W88" s="24">
        <v>802</v>
      </c>
      <c r="X88" s="24">
        <v>776</v>
      </c>
      <c r="Y88" s="24">
        <v>709</v>
      </c>
      <c r="Z88" s="24">
        <v>718</v>
      </c>
      <c r="AA88" s="24">
        <v>830</v>
      </c>
      <c r="AB88" s="24">
        <v>906</v>
      </c>
      <c r="AC88" s="24">
        <v>691</v>
      </c>
      <c r="AD88" s="24">
        <v>933</v>
      </c>
      <c r="AE88" s="24">
        <v>1125</v>
      </c>
      <c r="AF88" s="24">
        <v>1072</v>
      </c>
      <c r="AG88" s="24">
        <v>1078</v>
      </c>
      <c r="AH88" s="24">
        <v>800</v>
      </c>
      <c r="AI88" s="24">
        <v>811</v>
      </c>
      <c r="AJ88" s="24">
        <v>836</v>
      </c>
      <c r="AK88" s="24">
        <v>694</v>
      </c>
      <c r="AL88" s="24">
        <v>872</v>
      </c>
      <c r="AM88" s="24">
        <v>1124</v>
      </c>
      <c r="AN88" s="24">
        <v>1124</v>
      </c>
      <c r="AO88" s="24">
        <v>882</v>
      </c>
    </row>
    <row r="89" spans="1:41" x14ac:dyDescent="0.35">
      <c r="A89" t="s">
        <v>135</v>
      </c>
      <c r="B89" s="24">
        <v>1655</v>
      </c>
      <c r="C89" s="24">
        <v>1578</v>
      </c>
      <c r="D89" s="24">
        <v>1618</v>
      </c>
      <c r="E89" s="24">
        <v>1441</v>
      </c>
      <c r="F89" s="24">
        <v>1850</v>
      </c>
      <c r="G89" s="24">
        <v>2116</v>
      </c>
      <c r="H89" s="24">
        <v>2108</v>
      </c>
      <c r="I89" s="24">
        <v>2270</v>
      </c>
      <c r="J89" s="24">
        <v>1903</v>
      </c>
      <c r="K89" s="24">
        <v>1925</v>
      </c>
      <c r="L89" s="24">
        <v>1853</v>
      </c>
      <c r="M89" s="24">
        <v>1541</v>
      </c>
      <c r="N89" s="24">
        <v>1862</v>
      </c>
      <c r="O89" s="24">
        <v>1810</v>
      </c>
      <c r="P89" s="24">
        <v>1804</v>
      </c>
      <c r="Q89" s="24">
        <v>1468</v>
      </c>
      <c r="R89" s="24">
        <v>1940</v>
      </c>
      <c r="S89" s="24">
        <v>2130</v>
      </c>
      <c r="T89" s="24">
        <v>1969</v>
      </c>
      <c r="U89" s="24">
        <v>2234</v>
      </c>
      <c r="V89" s="24">
        <v>1874</v>
      </c>
      <c r="W89" s="24">
        <v>1859</v>
      </c>
      <c r="X89" s="24">
        <v>1819</v>
      </c>
      <c r="Y89" s="24">
        <v>1642</v>
      </c>
      <c r="Z89" s="24">
        <v>1831</v>
      </c>
      <c r="AA89" s="24">
        <v>1968</v>
      </c>
      <c r="AB89" s="24">
        <v>1932</v>
      </c>
      <c r="AC89" s="24">
        <v>1647</v>
      </c>
      <c r="AD89" s="24">
        <v>2064</v>
      </c>
      <c r="AE89" s="24">
        <v>2435</v>
      </c>
      <c r="AF89" s="24">
        <v>2406</v>
      </c>
      <c r="AG89" s="24">
        <v>2411</v>
      </c>
      <c r="AH89" s="24">
        <v>1931</v>
      </c>
      <c r="AI89" s="24">
        <v>1930</v>
      </c>
      <c r="AJ89" s="24">
        <v>1966</v>
      </c>
      <c r="AK89" s="24">
        <v>1673</v>
      </c>
      <c r="AL89" s="24">
        <v>2155</v>
      </c>
      <c r="AM89" s="24">
        <v>2434</v>
      </c>
      <c r="AN89" s="24">
        <v>2419</v>
      </c>
      <c r="AO89" s="24">
        <v>2183</v>
      </c>
    </row>
    <row r="90" spans="1:41" x14ac:dyDescent="0.35">
      <c r="A90" t="s">
        <v>136</v>
      </c>
      <c r="B90" s="24">
        <v>3183</v>
      </c>
      <c r="C90" s="24">
        <v>3002</v>
      </c>
      <c r="D90" s="24">
        <v>3034</v>
      </c>
      <c r="E90" s="24">
        <v>2749</v>
      </c>
      <c r="F90" s="24">
        <v>3446</v>
      </c>
      <c r="G90" s="24">
        <v>3854</v>
      </c>
      <c r="H90" s="24">
        <v>3812</v>
      </c>
      <c r="I90" s="24">
        <v>4253</v>
      </c>
      <c r="J90" s="24">
        <v>3529</v>
      </c>
      <c r="K90" s="24">
        <v>3492</v>
      </c>
      <c r="L90" s="24">
        <v>3408</v>
      </c>
      <c r="M90" s="24">
        <v>2881</v>
      </c>
      <c r="N90" s="24">
        <v>3523</v>
      </c>
      <c r="O90" s="24">
        <v>3383</v>
      </c>
      <c r="P90" s="24">
        <v>3355</v>
      </c>
      <c r="Q90" s="24">
        <v>2813</v>
      </c>
      <c r="R90" s="24">
        <v>3578</v>
      </c>
      <c r="S90" s="24">
        <v>3829</v>
      </c>
      <c r="T90" s="24">
        <v>3601</v>
      </c>
      <c r="U90" s="24">
        <v>3923</v>
      </c>
      <c r="V90" s="24">
        <v>3477</v>
      </c>
      <c r="W90" s="24">
        <v>3460</v>
      </c>
      <c r="X90" s="24">
        <v>3342</v>
      </c>
      <c r="Y90" s="24">
        <v>2986</v>
      </c>
      <c r="Z90" s="24">
        <v>3446</v>
      </c>
      <c r="AA90" s="24">
        <v>3649</v>
      </c>
      <c r="AB90" s="24">
        <v>3424</v>
      </c>
      <c r="AC90" s="24">
        <v>3082</v>
      </c>
      <c r="AD90" s="24">
        <v>3737</v>
      </c>
      <c r="AE90" s="24">
        <v>4289</v>
      </c>
      <c r="AF90" s="24">
        <v>4370</v>
      </c>
      <c r="AG90" s="24">
        <v>4334</v>
      </c>
      <c r="AH90" s="24">
        <v>3640</v>
      </c>
      <c r="AI90" s="24">
        <v>3618</v>
      </c>
      <c r="AJ90" s="24">
        <v>3678</v>
      </c>
      <c r="AK90" s="24">
        <v>3111</v>
      </c>
      <c r="AL90" s="24">
        <v>3994</v>
      </c>
      <c r="AM90" s="24">
        <v>4297</v>
      </c>
      <c r="AN90" s="24">
        <v>4331</v>
      </c>
      <c r="AO90" s="24">
        <v>4174</v>
      </c>
    </row>
    <row r="91" spans="1:41" x14ac:dyDescent="0.35">
      <c r="A91" t="s">
        <v>137</v>
      </c>
      <c r="B91" s="24">
        <v>4729</v>
      </c>
      <c r="C91" s="24">
        <v>4550</v>
      </c>
      <c r="D91" s="24">
        <v>4458</v>
      </c>
      <c r="E91" s="24">
        <v>4195</v>
      </c>
      <c r="F91" s="24">
        <v>4946</v>
      </c>
      <c r="G91" s="24">
        <v>5282</v>
      </c>
      <c r="H91" s="24">
        <v>5318</v>
      </c>
      <c r="I91" s="24">
        <v>5937</v>
      </c>
      <c r="J91" s="24">
        <v>5333</v>
      </c>
      <c r="K91" s="24">
        <v>4993</v>
      </c>
      <c r="L91" s="24">
        <v>5025</v>
      </c>
      <c r="M91" s="24">
        <v>4494</v>
      </c>
      <c r="N91" s="24">
        <v>5264</v>
      </c>
      <c r="O91" s="24">
        <v>5237</v>
      </c>
      <c r="P91" s="24">
        <v>5064</v>
      </c>
      <c r="Q91" s="24">
        <v>4380</v>
      </c>
      <c r="R91" s="24">
        <v>5059</v>
      </c>
      <c r="S91" s="24">
        <v>5326</v>
      </c>
      <c r="T91" s="24">
        <v>5269</v>
      </c>
      <c r="U91" s="24">
        <v>5824</v>
      </c>
      <c r="V91" s="24">
        <v>5599</v>
      </c>
      <c r="W91" s="24">
        <v>5391</v>
      </c>
      <c r="X91" s="24">
        <v>5153</v>
      </c>
      <c r="Y91" s="24">
        <v>4776</v>
      </c>
      <c r="Z91" s="24">
        <v>5444</v>
      </c>
      <c r="AA91" s="24">
        <v>5508</v>
      </c>
      <c r="AB91" s="24">
        <v>5300</v>
      </c>
      <c r="AC91" s="24">
        <v>4726</v>
      </c>
      <c r="AD91" s="24">
        <v>5314</v>
      </c>
      <c r="AE91" s="24">
        <v>5721</v>
      </c>
      <c r="AF91" s="24">
        <v>6150</v>
      </c>
      <c r="AG91" s="24">
        <v>6274</v>
      </c>
      <c r="AH91" s="24">
        <v>5606</v>
      </c>
      <c r="AI91" s="24">
        <v>5372</v>
      </c>
      <c r="AJ91" s="24">
        <v>5446</v>
      </c>
      <c r="AK91" s="24">
        <v>4852</v>
      </c>
      <c r="AL91" s="24">
        <v>5879</v>
      </c>
      <c r="AM91" s="24">
        <v>6060</v>
      </c>
      <c r="AN91" s="24">
        <v>6236</v>
      </c>
      <c r="AO91" s="24">
        <v>6090</v>
      </c>
    </row>
    <row r="92" spans="1:41" x14ac:dyDescent="0.35">
      <c r="A92" t="s">
        <v>138</v>
      </c>
      <c r="B92" s="24">
        <v>767</v>
      </c>
      <c r="C92" s="24">
        <v>731</v>
      </c>
      <c r="D92" s="24">
        <v>705</v>
      </c>
      <c r="E92" s="24">
        <v>648</v>
      </c>
      <c r="F92" s="24">
        <v>744</v>
      </c>
      <c r="G92" s="24">
        <v>806</v>
      </c>
      <c r="H92" s="24">
        <v>801</v>
      </c>
      <c r="I92" s="24">
        <v>869</v>
      </c>
      <c r="J92" s="24">
        <v>745</v>
      </c>
      <c r="K92" s="24">
        <v>754</v>
      </c>
      <c r="L92" s="24">
        <v>783</v>
      </c>
      <c r="M92" s="24">
        <v>731</v>
      </c>
      <c r="N92" s="24">
        <v>809</v>
      </c>
      <c r="O92" s="24">
        <v>802</v>
      </c>
      <c r="P92" s="24">
        <v>772</v>
      </c>
      <c r="Q92" s="24">
        <v>666</v>
      </c>
      <c r="R92" s="24">
        <v>769</v>
      </c>
      <c r="S92" s="24">
        <v>811</v>
      </c>
      <c r="T92" s="24">
        <v>833</v>
      </c>
      <c r="U92" s="24">
        <v>838</v>
      </c>
      <c r="V92" s="24">
        <v>783</v>
      </c>
      <c r="W92" s="24">
        <v>779</v>
      </c>
      <c r="X92" s="24">
        <v>754</v>
      </c>
      <c r="Y92" s="24">
        <v>691</v>
      </c>
      <c r="Z92" s="24">
        <v>848</v>
      </c>
      <c r="AA92" s="24">
        <v>873</v>
      </c>
      <c r="AB92" s="24">
        <v>824</v>
      </c>
      <c r="AC92" s="24">
        <v>748</v>
      </c>
      <c r="AD92" s="24">
        <v>840</v>
      </c>
      <c r="AE92" s="24">
        <v>875</v>
      </c>
      <c r="AF92" s="24">
        <v>953</v>
      </c>
      <c r="AG92" s="24">
        <v>943</v>
      </c>
      <c r="AH92" s="24">
        <v>839</v>
      </c>
      <c r="AI92" s="24">
        <v>824</v>
      </c>
      <c r="AJ92" s="24">
        <v>843</v>
      </c>
      <c r="AK92" s="24">
        <v>782</v>
      </c>
      <c r="AL92" s="24">
        <v>958</v>
      </c>
      <c r="AM92" s="24">
        <v>985</v>
      </c>
      <c r="AN92" s="24">
        <v>997</v>
      </c>
      <c r="AO92" s="24">
        <v>978</v>
      </c>
    </row>
    <row r="93" spans="1:41" x14ac:dyDescent="0.35">
      <c r="A93" t="s">
        <v>139</v>
      </c>
      <c r="B93" s="24">
        <v>33</v>
      </c>
      <c r="C93" s="24">
        <v>35</v>
      </c>
      <c r="D93" s="24">
        <v>32</v>
      </c>
      <c r="E93" s="24">
        <v>26</v>
      </c>
      <c r="F93" s="24">
        <v>31</v>
      </c>
      <c r="G93" s="24">
        <v>31</v>
      </c>
      <c r="H93" s="24">
        <v>30</v>
      </c>
      <c r="I93" s="24">
        <v>32</v>
      </c>
      <c r="J93" s="24">
        <v>28</v>
      </c>
      <c r="K93" s="24">
        <v>29</v>
      </c>
      <c r="L93" s="24">
        <v>33</v>
      </c>
      <c r="M93" s="24">
        <v>27</v>
      </c>
      <c r="N93" s="24">
        <v>43</v>
      </c>
      <c r="O93" s="24">
        <v>43</v>
      </c>
      <c r="P93" s="24">
        <v>35</v>
      </c>
      <c r="Q93" s="24">
        <v>27</v>
      </c>
      <c r="R93" s="24">
        <v>28</v>
      </c>
      <c r="S93" s="24">
        <v>30</v>
      </c>
      <c r="T93" s="24">
        <v>28</v>
      </c>
      <c r="U93" s="24">
        <v>26</v>
      </c>
      <c r="V93" s="24">
        <v>36</v>
      </c>
      <c r="W93" s="24">
        <v>35</v>
      </c>
      <c r="X93" s="24">
        <v>31</v>
      </c>
      <c r="Y93" s="24">
        <v>30</v>
      </c>
      <c r="Z93" s="24">
        <v>37</v>
      </c>
      <c r="AA93" s="24">
        <v>41</v>
      </c>
      <c r="AB93" s="24">
        <v>35</v>
      </c>
      <c r="AC93" s="24">
        <v>31</v>
      </c>
      <c r="AD93" s="24">
        <v>31</v>
      </c>
      <c r="AE93" s="24">
        <v>31</v>
      </c>
      <c r="AF93" s="24">
        <v>33</v>
      </c>
      <c r="AG93" s="24">
        <v>34</v>
      </c>
      <c r="AH93" s="24">
        <v>35</v>
      </c>
      <c r="AI93" s="24">
        <v>29</v>
      </c>
      <c r="AJ93" s="24">
        <v>33</v>
      </c>
      <c r="AK93" s="24">
        <v>26</v>
      </c>
      <c r="AL93" s="24">
        <v>32</v>
      </c>
      <c r="AM93" s="24">
        <v>29</v>
      </c>
      <c r="AN93" s="24">
        <v>29</v>
      </c>
      <c r="AO93" s="24">
        <v>33</v>
      </c>
    </row>
    <row r="94" spans="1:41" x14ac:dyDescent="0.35">
      <c r="A94" t="s">
        <v>140</v>
      </c>
      <c r="B94" s="24">
        <v>404</v>
      </c>
      <c r="C94" s="24">
        <v>416</v>
      </c>
      <c r="D94" s="24">
        <v>376</v>
      </c>
      <c r="E94" s="24">
        <v>357</v>
      </c>
      <c r="F94" s="24">
        <v>391</v>
      </c>
      <c r="G94" s="24">
        <v>402</v>
      </c>
      <c r="H94" s="24">
        <v>440</v>
      </c>
      <c r="I94" s="24">
        <v>503</v>
      </c>
      <c r="J94" s="24">
        <v>425</v>
      </c>
      <c r="K94" s="24">
        <v>397</v>
      </c>
      <c r="L94" s="24">
        <v>405</v>
      </c>
      <c r="M94" s="24">
        <v>366</v>
      </c>
      <c r="N94" s="24">
        <v>443</v>
      </c>
      <c r="O94" s="24">
        <v>441</v>
      </c>
      <c r="P94" s="24">
        <v>405</v>
      </c>
      <c r="Q94" s="24">
        <v>341</v>
      </c>
      <c r="R94" s="24">
        <v>384</v>
      </c>
      <c r="S94" s="24">
        <v>401</v>
      </c>
      <c r="T94" s="24">
        <v>412</v>
      </c>
      <c r="U94" s="24">
        <v>480</v>
      </c>
      <c r="V94" s="24">
        <v>436</v>
      </c>
      <c r="W94" s="24">
        <v>424</v>
      </c>
      <c r="X94" s="24">
        <v>397</v>
      </c>
      <c r="Y94" s="24">
        <v>388</v>
      </c>
      <c r="Z94" s="24">
        <v>434</v>
      </c>
      <c r="AA94" s="24">
        <v>448</v>
      </c>
      <c r="AB94" s="24">
        <v>443</v>
      </c>
      <c r="AC94" s="24">
        <v>374</v>
      </c>
      <c r="AD94" s="24">
        <v>418</v>
      </c>
      <c r="AE94" s="24">
        <v>434</v>
      </c>
      <c r="AF94" s="24">
        <v>483</v>
      </c>
      <c r="AG94" s="24">
        <v>485</v>
      </c>
      <c r="AH94" s="24">
        <v>447</v>
      </c>
      <c r="AI94" s="24">
        <v>413</v>
      </c>
      <c r="AJ94" s="24">
        <v>422</v>
      </c>
      <c r="AK94" s="24">
        <v>380</v>
      </c>
      <c r="AL94" s="24">
        <v>461</v>
      </c>
      <c r="AM94" s="24">
        <v>469</v>
      </c>
      <c r="AN94" s="24">
        <v>495</v>
      </c>
      <c r="AO94" s="24">
        <v>474</v>
      </c>
    </row>
    <row r="95" spans="1:41" x14ac:dyDescent="0.35">
      <c r="A95" t="s">
        <v>140</v>
      </c>
      <c r="B95" s="24">
        <v>404</v>
      </c>
      <c r="C95" s="24">
        <v>416</v>
      </c>
      <c r="D95" s="24">
        <v>376</v>
      </c>
      <c r="E95" s="24">
        <v>357</v>
      </c>
      <c r="F95" s="24">
        <v>391</v>
      </c>
      <c r="G95" s="24">
        <v>402</v>
      </c>
      <c r="H95" s="24">
        <v>440</v>
      </c>
      <c r="I95" s="24">
        <v>503</v>
      </c>
      <c r="J95" s="24">
        <v>425</v>
      </c>
      <c r="K95" s="24">
        <v>397</v>
      </c>
      <c r="L95" s="24">
        <v>405</v>
      </c>
      <c r="M95" s="24">
        <v>366</v>
      </c>
      <c r="N95" s="24">
        <v>443</v>
      </c>
      <c r="O95" s="24">
        <v>441</v>
      </c>
      <c r="P95" s="24">
        <v>405</v>
      </c>
      <c r="Q95" s="24">
        <v>341</v>
      </c>
      <c r="R95" s="24">
        <v>384</v>
      </c>
      <c r="S95" s="24">
        <v>401</v>
      </c>
      <c r="T95" s="24">
        <v>412</v>
      </c>
      <c r="U95" s="24">
        <v>480</v>
      </c>
      <c r="V95" s="24">
        <v>436</v>
      </c>
      <c r="W95" s="24">
        <v>424</v>
      </c>
      <c r="X95" s="24">
        <v>397</v>
      </c>
      <c r="Y95" s="24">
        <v>388</v>
      </c>
      <c r="Z95" s="24">
        <v>434</v>
      </c>
      <c r="AA95" s="24">
        <v>448</v>
      </c>
      <c r="AB95" s="24">
        <v>443</v>
      </c>
      <c r="AC95" s="24">
        <v>374</v>
      </c>
      <c r="AD95" s="24">
        <v>418</v>
      </c>
      <c r="AE95" s="24">
        <v>434</v>
      </c>
      <c r="AF95" s="24">
        <v>483</v>
      </c>
      <c r="AG95" s="24">
        <v>485</v>
      </c>
      <c r="AH95" s="24">
        <v>447</v>
      </c>
      <c r="AI95" s="24">
        <v>413</v>
      </c>
      <c r="AJ95" s="24">
        <v>422</v>
      </c>
      <c r="AK95" s="24">
        <v>380</v>
      </c>
      <c r="AL95" s="24">
        <v>461</v>
      </c>
      <c r="AM95" s="24">
        <v>469</v>
      </c>
      <c r="AN95" s="24">
        <v>495</v>
      </c>
      <c r="AO95" s="24">
        <v>474</v>
      </c>
    </row>
    <row r="96" spans="1:41" x14ac:dyDescent="0.35">
      <c r="A96" t="s">
        <v>141</v>
      </c>
      <c r="B96" s="24">
        <v>522</v>
      </c>
      <c r="C96" s="24">
        <v>473</v>
      </c>
      <c r="D96" s="24">
        <v>480</v>
      </c>
      <c r="E96" s="24">
        <v>451</v>
      </c>
      <c r="F96" s="24">
        <v>540</v>
      </c>
      <c r="G96" s="24">
        <v>593</v>
      </c>
      <c r="H96" s="24">
        <v>594</v>
      </c>
      <c r="I96" s="24">
        <v>662</v>
      </c>
      <c r="J96" s="24">
        <v>557</v>
      </c>
      <c r="K96" s="24">
        <v>554</v>
      </c>
      <c r="L96" s="24">
        <v>560</v>
      </c>
      <c r="M96" s="24">
        <v>501</v>
      </c>
      <c r="N96" s="24">
        <v>594</v>
      </c>
      <c r="O96" s="24">
        <v>563</v>
      </c>
      <c r="P96" s="24">
        <v>547</v>
      </c>
      <c r="Q96" s="24">
        <v>463</v>
      </c>
      <c r="R96" s="24">
        <v>560</v>
      </c>
      <c r="S96" s="24">
        <v>585</v>
      </c>
      <c r="T96" s="24">
        <v>585</v>
      </c>
      <c r="U96" s="24">
        <v>650</v>
      </c>
      <c r="V96" s="24">
        <v>587</v>
      </c>
      <c r="W96" s="24">
        <v>575</v>
      </c>
      <c r="X96" s="24">
        <v>552</v>
      </c>
      <c r="Y96" s="24">
        <v>488</v>
      </c>
      <c r="Z96" s="24">
        <v>552</v>
      </c>
      <c r="AA96" s="24">
        <v>568</v>
      </c>
      <c r="AB96" s="24">
        <v>535</v>
      </c>
      <c r="AC96" s="24">
        <v>489</v>
      </c>
      <c r="AD96" s="24">
        <v>565</v>
      </c>
      <c r="AE96" s="24">
        <v>628</v>
      </c>
      <c r="AF96" s="24">
        <v>676</v>
      </c>
      <c r="AG96" s="24">
        <v>682</v>
      </c>
      <c r="AH96" s="24">
        <v>596</v>
      </c>
      <c r="AI96" s="24">
        <v>556</v>
      </c>
      <c r="AJ96" s="24">
        <v>578</v>
      </c>
      <c r="AK96" s="24">
        <v>503</v>
      </c>
      <c r="AL96" s="24">
        <v>624</v>
      </c>
      <c r="AM96" s="24">
        <v>640</v>
      </c>
      <c r="AN96" s="24">
        <v>673</v>
      </c>
      <c r="AO96" s="24">
        <v>677</v>
      </c>
    </row>
    <row r="97" spans="1:41" x14ac:dyDescent="0.35">
      <c r="A97" t="s">
        <v>142</v>
      </c>
      <c r="B97" s="24">
        <v>1040</v>
      </c>
      <c r="C97" s="24">
        <v>967</v>
      </c>
      <c r="D97" s="24">
        <v>975</v>
      </c>
      <c r="E97" s="24">
        <v>892</v>
      </c>
      <c r="F97" s="24">
        <v>1061</v>
      </c>
      <c r="G97" s="24">
        <v>1156</v>
      </c>
      <c r="H97" s="24">
        <v>1124</v>
      </c>
      <c r="I97" s="24">
        <v>1203</v>
      </c>
      <c r="J97" s="24">
        <v>1034</v>
      </c>
      <c r="K97" s="24">
        <v>1038</v>
      </c>
      <c r="L97" s="24">
        <v>1037</v>
      </c>
      <c r="M97" s="24">
        <v>908</v>
      </c>
      <c r="N97" s="24">
        <v>1109</v>
      </c>
      <c r="O97" s="24">
        <v>1017</v>
      </c>
      <c r="P97" s="24">
        <v>1028</v>
      </c>
      <c r="Q97" s="24">
        <v>860</v>
      </c>
      <c r="R97" s="24">
        <v>1059</v>
      </c>
      <c r="S97" s="24">
        <v>1140</v>
      </c>
      <c r="T97" s="24">
        <v>1088</v>
      </c>
      <c r="U97" s="24">
        <v>1149</v>
      </c>
      <c r="V97" s="24">
        <v>1059</v>
      </c>
      <c r="W97" s="24">
        <v>1042</v>
      </c>
      <c r="X97" s="24">
        <v>1002</v>
      </c>
      <c r="Y97" s="24">
        <v>879</v>
      </c>
      <c r="Z97" s="24">
        <v>1092</v>
      </c>
      <c r="AA97" s="24">
        <v>1088</v>
      </c>
      <c r="AB97" s="24">
        <v>944</v>
      </c>
      <c r="AC97" s="24">
        <v>930</v>
      </c>
      <c r="AD97" s="24">
        <v>1056</v>
      </c>
      <c r="AE97" s="24">
        <v>1224</v>
      </c>
      <c r="AF97" s="24">
        <v>1289</v>
      </c>
      <c r="AG97" s="24">
        <v>1268</v>
      </c>
      <c r="AH97" s="24">
        <v>1119</v>
      </c>
      <c r="AI97" s="24">
        <v>1095</v>
      </c>
      <c r="AJ97" s="24">
        <v>1103</v>
      </c>
      <c r="AK97" s="24">
        <v>923</v>
      </c>
      <c r="AL97" s="24">
        <v>1234</v>
      </c>
      <c r="AM97" s="24">
        <v>1236</v>
      </c>
      <c r="AN97" s="24">
        <v>1282</v>
      </c>
      <c r="AO97" s="24">
        <v>1302</v>
      </c>
    </row>
    <row r="98" spans="1:41" x14ac:dyDescent="0.35">
      <c r="A98" t="s">
        <v>143</v>
      </c>
      <c r="B98" s="24">
        <v>328</v>
      </c>
      <c r="C98" s="24">
        <v>329</v>
      </c>
      <c r="D98" s="24">
        <v>338</v>
      </c>
      <c r="E98" s="24">
        <v>300</v>
      </c>
      <c r="F98" s="24">
        <v>352</v>
      </c>
      <c r="G98" s="24">
        <v>381</v>
      </c>
      <c r="H98" s="24">
        <v>378</v>
      </c>
      <c r="I98" s="24">
        <v>435</v>
      </c>
      <c r="J98" s="24">
        <v>369</v>
      </c>
      <c r="K98" s="24">
        <v>361</v>
      </c>
      <c r="L98" s="24">
        <v>357</v>
      </c>
      <c r="M98" s="24">
        <v>316</v>
      </c>
      <c r="N98" s="24">
        <v>401</v>
      </c>
      <c r="O98" s="24">
        <v>405</v>
      </c>
      <c r="P98" s="24">
        <v>369</v>
      </c>
      <c r="Q98" s="24">
        <v>303</v>
      </c>
      <c r="R98" s="24">
        <v>364</v>
      </c>
      <c r="S98" s="24">
        <v>392</v>
      </c>
      <c r="T98" s="24">
        <v>389</v>
      </c>
      <c r="U98" s="24">
        <v>418</v>
      </c>
      <c r="V98" s="24">
        <v>394</v>
      </c>
      <c r="W98" s="24">
        <v>385</v>
      </c>
      <c r="X98" s="24">
        <v>373</v>
      </c>
      <c r="Y98" s="24">
        <v>347</v>
      </c>
      <c r="Z98" s="24">
        <v>399</v>
      </c>
      <c r="AA98" s="24">
        <v>413</v>
      </c>
      <c r="AB98" s="24">
        <v>387</v>
      </c>
      <c r="AC98" s="24">
        <v>340</v>
      </c>
      <c r="AD98" s="24">
        <v>399</v>
      </c>
      <c r="AE98" s="24">
        <v>442</v>
      </c>
      <c r="AF98" s="24">
        <v>469</v>
      </c>
      <c r="AG98" s="24">
        <v>468</v>
      </c>
      <c r="AH98" s="24">
        <v>410</v>
      </c>
      <c r="AI98" s="24">
        <v>400</v>
      </c>
      <c r="AJ98" s="24">
        <v>397</v>
      </c>
      <c r="AK98" s="24">
        <v>349</v>
      </c>
      <c r="AL98" s="24">
        <v>449</v>
      </c>
      <c r="AM98" s="24">
        <v>477</v>
      </c>
      <c r="AN98" s="24">
        <v>473</v>
      </c>
      <c r="AO98" s="24">
        <v>462</v>
      </c>
    </row>
    <row r="99" spans="1:41" x14ac:dyDescent="0.35">
      <c r="A99" t="s">
        <v>144</v>
      </c>
      <c r="B99" s="24">
        <v>236</v>
      </c>
      <c r="C99" s="24">
        <v>223</v>
      </c>
      <c r="D99" s="24">
        <v>220</v>
      </c>
      <c r="E99" s="24">
        <v>207</v>
      </c>
      <c r="F99" s="24">
        <v>252</v>
      </c>
      <c r="G99" s="24">
        <v>267</v>
      </c>
      <c r="H99" s="24">
        <v>259</v>
      </c>
      <c r="I99" s="24">
        <v>308</v>
      </c>
      <c r="J99" s="24">
        <v>268</v>
      </c>
      <c r="K99" s="24">
        <v>258</v>
      </c>
      <c r="L99" s="24">
        <v>254</v>
      </c>
      <c r="M99" s="24">
        <v>218</v>
      </c>
      <c r="N99" s="24">
        <v>284</v>
      </c>
      <c r="O99" s="24">
        <v>276</v>
      </c>
      <c r="P99" s="24">
        <v>262</v>
      </c>
      <c r="Q99" s="24">
        <v>218</v>
      </c>
      <c r="R99" s="24">
        <v>264</v>
      </c>
      <c r="S99" s="24">
        <v>277</v>
      </c>
      <c r="T99" s="24">
        <v>273</v>
      </c>
      <c r="U99" s="24">
        <v>283</v>
      </c>
      <c r="V99" s="24">
        <v>274</v>
      </c>
      <c r="W99" s="24">
        <v>255</v>
      </c>
      <c r="X99" s="24">
        <v>250</v>
      </c>
      <c r="Y99" s="24">
        <v>227</v>
      </c>
      <c r="Z99" s="24">
        <v>271</v>
      </c>
      <c r="AA99" s="24">
        <v>279</v>
      </c>
      <c r="AB99" s="24">
        <v>244</v>
      </c>
      <c r="AC99" s="24">
        <v>234</v>
      </c>
      <c r="AD99" s="24">
        <v>271</v>
      </c>
      <c r="AE99" s="24">
        <v>291</v>
      </c>
      <c r="AF99" s="24">
        <v>297</v>
      </c>
      <c r="AG99" s="24">
        <v>301</v>
      </c>
      <c r="AH99" s="24">
        <v>277</v>
      </c>
      <c r="AI99" s="24">
        <v>271</v>
      </c>
      <c r="AJ99" s="24">
        <v>285</v>
      </c>
      <c r="AK99" s="24">
        <v>245</v>
      </c>
      <c r="AL99" s="24">
        <v>316</v>
      </c>
      <c r="AM99" s="24">
        <v>317</v>
      </c>
      <c r="AN99" s="24">
        <v>322</v>
      </c>
      <c r="AO99" s="24">
        <v>320</v>
      </c>
    </row>
    <row r="100" spans="1:41" x14ac:dyDescent="0.35">
      <c r="A100" t="s">
        <v>145</v>
      </c>
      <c r="B100" s="24">
        <v>89</v>
      </c>
      <c r="C100" s="24">
        <v>80</v>
      </c>
      <c r="D100" s="24">
        <v>78</v>
      </c>
      <c r="E100" s="24">
        <v>78</v>
      </c>
      <c r="F100" s="24">
        <v>95</v>
      </c>
      <c r="G100" s="24">
        <v>107</v>
      </c>
      <c r="H100" s="24">
        <v>106</v>
      </c>
      <c r="I100" s="24">
        <v>117</v>
      </c>
      <c r="J100" s="24">
        <v>100</v>
      </c>
      <c r="K100" s="24">
        <v>94</v>
      </c>
      <c r="L100" s="24">
        <v>99</v>
      </c>
      <c r="M100" s="24">
        <v>79</v>
      </c>
      <c r="N100" s="24">
        <v>96</v>
      </c>
      <c r="O100" s="24">
        <v>93</v>
      </c>
      <c r="P100" s="24">
        <v>93</v>
      </c>
      <c r="Q100" s="24">
        <v>77</v>
      </c>
      <c r="R100" s="24">
        <v>91</v>
      </c>
      <c r="S100" s="24">
        <v>99</v>
      </c>
      <c r="T100" s="24">
        <v>97</v>
      </c>
      <c r="U100" s="24">
        <v>107</v>
      </c>
      <c r="V100" s="24">
        <v>98</v>
      </c>
      <c r="W100" s="24">
        <v>102</v>
      </c>
      <c r="X100" s="24">
        <v>103</v>
      </c>
      <c r="Y100" s="24">
        <v>94</v>
      </c>
      <c r="Z100" s="24">
        <v>108</v>
      </c>
      <c r="AA100" s="24">
        <v>110</v>
      </c>
      <c r="AB100" s="24">
        <v>96</v>
      </c>
      <c r="AC100" s="24">
        <v>92</v>
      </c>
      <c r="AD100" s="24">
        <v>105</v>
      </c>
      <c r="AE100" s="24">
        <v>106</v>
      </c>
      <c r="AF100" s="24">
        <v>116</v>
      </c>
      <c r="AG100" s="24">
        <v>121</v>
      </c>
      <c r="AH100" s="24">
        <v>108</v>
      </c>
      <c r="AI100" s="24">
        <v>106</v>
      </c>
      <c r="AJ100" s="24">
        <v>103</v>
      </c>
      <c r="AK100" s="24">
        <v>93</v>
      </c>
      <c r="AL100" s="24">
        <v>116</v>
      </c>
      <c r="AM100" s="24">
        <v>114</v>
      </c>
      <c r="AN100" s="24">
        <v>113</v>
      </c>
      <c r="AO100" s="24">
        <v>116</v>
      </c>
    </row>
    <row r="101" spans="1:41" x14ac:dyDescent="0.35">
      <c r="A101" t="s">
        <v>146</v>
      </c>
      <c r="B101" s="24">
        <v>1175</v>
      </c>
      <c r="C101" s="24">
        <v>1107</v>
      </c>
      <c r="D101" s="24">
        <v>1102</v>
      </c>
      <c r="E101" s="24">
        <v>1012</v>
      </c>
      <c r="F101" s="24">
        <v>1221</v>
      </c>
      <c r="G101" s="24">
        <v>1363</v>
      </c>
      <c r="H101" s="24">
        <v>1342</v>
      </c>
      <c r="I101" s="24">
        <v>1451</v>
      </c>
      <c r="J101" s="24">
        <v>1231</v>
      </c>
      <c r="K101" s="24">
        <v>1238</v>
      </c>
      <c r="L101" s="24">
        <v>1276</v>
      </c>
      <c r="M101" s="24">
        <v>1124</v>
      </c>
      <c r="N101" s="24">
        <v>1394</v>
      </c>
      <c r="O101" s="24">
        <v>1340</v>
      </c>
      <c r="P101" s="24">
        <v>1250</v>
      </c>
      <c r="Q101" s="24">
        <v>1066</v>
      </c>
      <c r="R101" s="24">
        <v>1261</v>
      </c>
      <c r="S101" s="24">
        <v>1358</v>
      </c>
      <c r="T101" s="24">
        <v>1325</v>
      </c>
      <c r="U101" s="24">
        <v>1373</v>
      </c>
      <c r="V101" s="24">
        <v>1268</v>
      </c>
      <c r="W101" s="24">
        <v>1269</v>
      </c>
      <c r="X101" s="24">
        <v>1209</v>
      </c>
      <c r="Y101" s="24">
        <v>1096</v>
      </c>
      <c r="Z101" s="24">
        <v>1281</v>
      </c>
      <c r="AA101" s="24">
        <v>1283</v>
      </c>
      <c r="AB101" s="24">
        <v>1182</v>
      </c>
      <c r="AC101" s="24">
        <v>1096</v>
      </c>
      <c r="AD101" s="24">
        <v>1281</v>
      </c>
      <c r="AE101" s="24">
        <v>1437</v>
      </c>
      <c r="AF101" s="24">
        <v>1534</v>
      </c>
      <c r="AG101" s="24">
        <v>1472</v>
      </c>
      <c r="AH101" s="24">
        <v>1336</v>
      </c>
      <c r="AI101" s="24">
        <v>1350</v>
      </c>
      <c r="AJ101" s="24">
        <v>1359</v>
      </c>
      <c r="AK101" s="24">
        <v>1159</v>
      </c>
      <c r="AL101" s="24">
        <v>1485</v>
      </c>
      <c r="AM101" s="24">
        <v>1505</v>
      </c>
      <c r="AN101" s="24">
        <v>1475</v>
      </c>
      <c r="AO101" s="24">
        <v>1496</v>
      </c>
    </row>
    <row r="102" spans="1:41" x14ac:dyDescent="0.35">
      <c r="A102" t="s">
        <v>147</v>
      </c>
      <c r="B102" s="24">
        <v>223</v>
      </c>
      <c r="C102" s="24">
        <v>239</v>
      </c>
      <c r="D102" s="24">
        <v>222</v>
      </c>
      <c r="E102" s="24">
        <v>198</v>
      </c>
      <c r="F102" s="24">
        <v>169</v>
      </c>
      <c r="G102" s="24">
        <v>168</v>
      </c>
      <c r="H102" s="24">
        <v>167</v>
      </c>
      <c r="I102" s="24">
        <v>184</v>
      </c>
      <c r="J102" s="24">
        <v>158</v>
      </c>
      <c r="K102" s="24">
        <v>164</v>
      </c>
      <c r="L102" s="24">
        <v>167</v>
      </c>
      <c r="M102" s="24">
        <v>166</v>
      </c>
      <c r="N102" s="24">
        <v>280</v>
      </c>
      <c r="O102" s="24">
        <v>312</v>
      </c>
      <c r="P102" s="24">
        <v>281</v>
      </c>
      <c r="Q102" s="24">
        <v>215</v>
      </c>
      <c r="R102" s="24">
        <v>202</v>
      </c>
      <c r="S102" s="24">
        <v>173</v>
      </c>
      <c r="T102" s="24">
        <v>173</v>
      </c>
      <c r="U102" s="24">
        <v>177</v>
      </c>
      <c r="V102" s="24">
        <v>166</v>
      </c>
      <c r="W102" s="24">
        <v>169</v>
      </c>
      <c r="X102" s="24">
        <v>159</v>
      </c>
      <c r="Y102" s="24">
        <v>150</v>
      </c>
      <c r="Z102" s="24">
        <v>227</v>
      </c>
      <c r="AA102" s="24">
        <v>274</v>
      </c>
      <c r="AB102" s="24">
        <v>266</v>
      </c>
      <c r="AC102" s="24">
        <v>212</v>
      </c>
      <c r="AD102" s="24">
        <v>190</v>
      </c>
      <c r="AE102" s="24">
        <v>188</v>
      </c>
      <c r="AF102" s="24">
        <v>201</v>
      </c>
      <c r="AG102" s="24">
        <v>198</v>
      </c>
      <c r="AH102" s="24">
        <v>191</v>
      </c>
      <c r="AI102" s="24">
        <v>172</v>
      </c>
      <c r="AJ102" s="24">
        <v>167</v>
      </c>
      <c r="AK102" s="24">
        <v>163</v>
      </c>
      <c r="AL102" s="24">
        <v>263</v>
      </c>
      <c r="AM102" s="24">
        <v>267</v>
      </c>
      <c r="AN102" s="24">
        <v>271</v>
      </c>
      <c r="AO102" s="24">
        <v>247</v>
      </c>
    </row>
    <row r="103" spans="1:41" x14ac:dyDescent="0.35">
      <c r="A103" t="s">
        <v>148</v>
      </c>
      <c r="B103" s="24">
        <v>257</v>
      </c>
      <c r="C103" s="24">
        <v>250</v>
      </c>
      <c r="D103" s="24">
        <v>249</v>
      </c>
      <c r="E103" s="24">
        <v>228</v>
      </c>
      <c r="F103" s="24">
        <v>269</v>
      </c>
      <c r="G103" s="24">
        <v>293</v>
      </c>
      <c r="H103" s="24">
        <v>293</v>
      </c>
      <c r="I103" s="24">
        <v>332</v>
      </c>
      <c r="J103" s="24">
        <v>293</v>
      </c>
      <c r="K103" s="24">
        <v>293</v>
      </c>
      <c r="L103" s="24">
        <v>295</v>
      </c>
      <c r="M103" s="24">
        <v>274</v>
      </c>
      <c r="N103" s="24">
        <v>332</v>
      </c>
      <c r="O103" s="24">
        <v>310</v>
      </c>
      <c r="P103" s="24">
        <v>303</v>
      </c>
      <c r="Q103" s="24">
        <v>240</v>
      </c>
      <c r="R103" s="24">
        <v>276</v>
      </c>
      <c r="S103" s="24">
        <v>295</v>
      </c>
      <c r="T103" s="24">
        <v>278</v>
      </c>
      <c r="U103" s="24">
        <v>295</v>
      </c>
      <c r="V103" s="24">
        <v>279</v>
      </c>
      <c r="W103" s="24">
        <v>267</v>
      </c>
      <c r="X103" s="24">
        <v>250</v>
      </c>
      <c r="Y103" s="24">
        <v>220</v>
      </c>
      <c r="Z103" s="24">
        <v>292</v>
      </c>
      <c r="AA103" s="24">
        <v>289</v>
      </c>
      <c r="AB103" s="24">
        <v>277</v>
      </c>
      <c r="AC103" s="24">
        <v>246</v>
      </c>
      <c r="AD103" s="24">
        <v>288</v>
      </c>
      <c r="AE103" s="24">
        <v>311</v>
      </c>
      <c r="AF103" s="24">
        <v>321</v>
      </c>
      <c r="AG103" s="24">
        <v>321</v>
      </c>
      <c r="AH103" s="24">
        <v>290</v>
      </c>
      <c r="AI103" s="24">
        <v>280</v>
      </c>
      <c r="AJ103" s="24">
        <v>296</v>
      </c>
      <c r="AK103" s="24">
        <v>259</v>
      </c>
      <c r="AL103" s="24">
        <v>336</v>
      </c>
      <c r="AM103" s="24">
        <v>342</v>
      </c>
      <c r="AN103" s="24">
        <v>342</v>
      </c>
      <c r="AO103" s="24">
        <v>333</v>
      </c>
    </row>
    <row r="104" spans="1:41" x14ac:dyDescent="0.35">
      <c r="A104" t="s">
        <v>149</v>
      </c>
      <c r="B104" s="24">
        <v>569</v>
      </c>
      <c r="C104" s="24">
        <v>527</v>
      </c>
      <c r="D104" s="24">
        <v>540</v>
      </c>
      <c r="E104" s="24">
        <v>489</v>
      </c>
      <c r="F104" s="24">
        <v>615</v>
      </c>
      <c r="G104" s="24">
        <v>646</v>
      </c>
      <c r="H104" s="24">
        <v>640</v>
      </c>
      <c r="I104" s="24">
        <v>721</v>
      </c>
      <c r="J104" s="24">
        <v>604</v>
      </c>
      <c r="K104" s="24">
        <v>606</v>
      </c>
      <c r="L104" s="24">
        <v>611</v>
      </c>
      <c r="M104" s="24">
        <v>517</v>
      </c>
      <c r="N104" s="24">
        <v>639</v>
      </c>
      <c r="O104" s="24">
        <v>646</v>
      </c>
      <c r="P104" s="24">
        <v>639</v>
      </c>
      <c r="Q104" s="24">
        <v>554</v>
      </c>
      <c r="R104" s="24">
        <v>661</v>
      </c>
      <c r="S104" s="24">
        <v>679</v>
      </c>
      <c r="T104" s="24">
        <v>640</v>
      </c>
      <c r="U104" s="24">
        <v>724</v>
      </c>
      <c r="V104" s="24">
        <v>680</v>
      </c>
      <c r="W104" s="24">
        <v>659</v>
      </c>
      <c r="X104" s="24">
        <v>622</v>
      </c>
      <c r="Y104" s="24">
        <v>569</v>
      </c>
      <c r="Z104" s="24">
        <v>666</v>
      </c>
      <c r="AA104" s="24">
        <v>755</v>
      </c>
      <c r="AB104" s="24">
        <v>754</v>
      </c>
      <c r="AC104" s="24">
        <v>638</v>
      </c>
      <c r="AD104" s="24">
        <v>754</v>
      </c>
      <c r="AE104" s="24">
        <v>811</v>
      </c>
      <c r="AF104" s="24">
        <v>828</v>
      </c>
      <c r="AG104" s="24">
        <v>816</v>
      </c>
      <c r="AH104" s="24">
        <v>709</v>
      </c>
      <c r="AI104" s="24">
        <v>692</v>
      </c>
      <c r="AJ104" s="24">
        <v>709</v>
      </c>
      <c r="AK104" s="24">
        <v>604</v>
      </c>
      <c r="AL104" s="24">
        <v>758</v>
      </c>
      <c r="AM104" s="24">
        <v>860</v>
      </c>
      <c r="AN104" s="24">
        <v>902</v>
      </c>
      <c r="AO104" s="24">
        <v>856</v>
      </c>
    </row>
    <row r="105" spans="1:41" x14ac:dyDescent="0.35">
      <c r="A105" t="s">
        <v>150</v>
      </c>
      <c r="B105" s="24">
        <v>94</v>
      </c>
      <c r="C105" s="24">
        <v>102</v>
      </c>
      <c r="D105" s="24">
        <v>111</v>
      </c>
      <c r="E105" s="24">
        <v>83</v>
      </c>
      <c r="F105" s="24">
        <v>126</v>
      </c>
      <c r="G105" s="24">
        <v>142</v>
      </c>
      <c r="H105" s="24">
        <v>147</v>
      </c>
      <c r="I105" s="24">
        <v>157</v>
      </c>
      <c r="J105" s="24">
        <v>136</v>
      </c>
      <c r="K105" s="24">
        <v>142</v>
      </c>
      <c r="L105" s="24">
        <v>124</v>
      </c>
      <c r="M105" s="24">
        <v>100</v>
      </c>
      <c r="N105" s="24">
        <v>111</v>
      </c>
      <c r="O105" s="24">
        <v>129</v>
      </c>
      <c r="P105" s="24">
        <v>128</v>
      </c>
      <c r="Q105" s="24">
        <v>92</v>
      </c>
      <c r="R105" s="24">
        <v>144</v>
      </c>
      <c r="S105" s="24">
        <v>156</v>
      </c>
      <c r="T105" s="24">
        <v>142</v>
      </c>
      <c r="U105" s="24">
        <v>186</v>
      </c>
      <c r="V105" s="24">
        <v>140</v>
      </c>
      <c r="W105" s="24">
        <v>134</v>
      </c>
      <c r="X105" s="24">
        <v>127</v>
      </c>
      <c r="Y105" s="24">
        <v>116</v>
      </c>
      <c r="Z105" s="24">
        <v>95</v>
      </c>
      <c r="AA105" s="24">
        <v>136</v>
      </c>
      <c r="AB105" s="24">
        <v>162</v>
      </c>
      <c r="AC105" s="24">
        <v>109</v>
      </c>
      <c r="AD105" s="24">
        <v>154</v>
      </c>
      <c r="AE105" s="24">
        <v>203</v>
      </c>
      <c r="AF105" s="24">
        <v>180</v>
      </c>
      <c r="AG105" s="24">
        <v>185</v>
      </c>
      <c r="AH105" s="24">
        <v>125</v>
      </c>
      <c r="AI105" s="24">
        <v>130</v>
      </c>
      <c r="AJ105" s="24">
        <v>136</v>
      </c>
      <c r="AK105" s="24">
        <v>114</v>
      </c>
      <c r="AL105" s="24">
        <v>135</v>
      </c>
      <c r="AM105" s="24">
        <v>208</v>
      </c>
      <c r="AN105" s="24">
        <v>211</v>
      </c>
      <c r="AO105" s="24">
        <v>145</v>
      </c>
    </row>
    <row r="106" spans="1:41" x14ac:dyDescent="0.35">
      <c r="A106" t="s">
        <v>150</v>
      </c>
      <c r="B106" s="24">
        <v>94</v>
      </c>
      <c r="C106" s="24">
        <v>102</v>
      </c>
      <c r="D106" s="24">
        <v>111</v>
      </c>
      <c r="E106" s="24">
        <v>83</v>
      </c>
      <c r="F106" s="24">
        <v>126</v>
      </c>
      <c r="G106" s="24">
        <v>142</v>
      </c>
      <c r="H106" s="24">
        <v>147</v>
      </c>
      <c r="I106" s="24">
        <v>157</v>
      </c>
      <c r="J106" s="24">
        <v>136</v>
      </c>
      <c r="K106" s="24">
        <v>142</v>
      </c>
      <c r="L106" s="24">
        <v>124</v>
      </c>
      <c r="M106" s="24">
        <v>100</v>
      </c>
      <c r="N106" s="24">
        <v>111</v>
      </c>
      <c r="O106" s="24">
        <v>129</v>
      </c>
      <c r="P106" s="24">
        <v>128</v>
      </c>
      <c r="Q106" s="24">
        <v>92</v>
      </c>
      <c r="R106" s="24">
        <v>144</v>
      </c>
      <c r="S106" s="24">
        <v>156</v>
      </c>
      <c r="T106" s="24">
        <v>142</v>
      </c>
      <c r="U106" s="24">
        <v>186</v>
      </c>
      <c r="V106" s="24">
        <v>140</v>
      </c>
      <c r="W106" s="24">
        <v>134</v>
      </c>
      <c r="X106" s="24">
        <v>127</v>
      </c>
      <c r="Y106" s="24">
        <v>116</v>
      </c>
      <c r="Z106" s="24">
        <v>95</v>
      </c>
      <c r="AA106" s="24">
        <v>136</v>
      </c>
      <c r="AB106" s="24">
        <v>162</v>
      </c>
      <c r="AC106" s="24">
        <v>109</v>
      </c>
      <c r="AD106" s="24">
        <v>154</v>
      </c>
      <c r="AE106" s="24">
        <v>203</v>
      </c>
      <c r="AF106" s="24">
        <v>180</v>
      </c>
      <c r="AG106" s="24">
        <v>185</v>
      </c>
      <c r="AH106" s="24">
        <v>125</v>
      </c>
      <c r="AI106" s="24">
        <v>130</v>
      </c>
      <c r="AJ106" s="24">
        <v>136</v>
      </c>
      <c r="AK106" s="24">
        <v>114</v>
      </c>
      <c r="AL106" s="24">
        <v>135</v>
      </c>
      <c r="AM106" s="24">
        <v>208</v>
      </c>
      <c r="AN106" s="24">
        <v>211</v>
      </c>
      <c r="AO106" s="24">
        <v>145</v>
      </c>
    </row>
    <row r="107" spans="1:41" x14ac:dyDescent="0.35">
      <c r="A107" t="s">
        <v>151</v>
      </c>
      <c r="B107" s="24">
        <v>5038</v>
      </c>
      <c r="C107" s="24">
        <v>4737</v>
      </c>
      <c r="D107" s="24">
        <v>4806</v>
      </c>
      <c r="E107" s="24">
        <v>4412</v>
      </c>
      <c r="F107" s="24">
        <v>5451</v>
      </c>
      <c r="G107" s="24">
        <v>5844</v>
      </c>
      <c r="H107" s="24">
        <v>5774</v>
      </c>
      <c r="I107" s="24">
        <v>6327</v>
      </c>
      <c r="J107" s="24">
        <v>5520</v>
      </c>
      <c r="K107" s="24">
        <v>5486</v>
      </c>
      <c r="L107" s="24">
        <v>5522</v>
      </c>
      <c r="M107" s="24">
        <v>4702</v>
      </c>
      <c r="N107" s="24">
        <v>5737</v>
      </c>
      <c r="O107" s="24">
        <v>5648</v>
      </c>
      <c r="P107" s="24">
        <v>5600</v>
      </c>
      <c r="Q107" s="24">
        <v>4768</v>
      </c>
      <c r="R107" s="24">
        <v>5795</v>
      </c>
      <c r="S107" s="24">
        <v>6104</v>
      </c>
      <c r="T107" s="24">
        <v>5878</v>
      </c>
      <c r="U107" s="24">
        <v>6562</v>
      </c>
      <c r="V107" s="24">
        <v>6267</v>
      </c>
      <c r="W107" s="24">
        <v>6030</v>
      </c>
      <c r="X107" s="24">
        <v>5690</v>
      </c>
      <c r="Y107" s="24">
        <v>5092</v>
      </c>
      <c r="Z107" s="24">
        <v>5775</v>
      </c>
      <c r="AA107" s="24">
        <v>6099</v>
      </c>
      <c r="AB107" s="24">
        <v>5921</v>
      </c>
      <c r="AC107" s="24">
        <v>5332</v>
      </c>
      <c r="AD107" s="24">
        <v>6259</v>
      </c>
      <c r="AE107" s="24">
        <v>6917</v>
      </c>
      <c r="AF107" s="24">
        <v>7140</v>
      </c>
      <c r="AG107" s="24">
        <v>7347</v>
      </c>
      <c r="AH107" s="24">
        <v>6518</v>
      </c>
      <c r="AI107" s="24">
        <v>6332</v>
      </c>
      <c r="AJ107" s="24">
        <v>6365</v>
      </c>
      <c r="AK107" s="24">
        <v>5550</v>
      </c>
      <c r="AL107" s="24">
        <v>6835</v>
      </c>
      <c r="AM107" s="24">
        <v>7456</v>
      </c>
      <c r="AN107" s="24">
        <v>8035</v>
      </c>
      <c r="AO107" s="24">
        <v>7622</v>
      </c>
    </row>
    <row r="108" spans="1:41" x14ac:dyDescent="0.35">
      <c r="A108" t="s">
        <v>152</v>
      </c>
      <c r="B108" s="24">
        <v>550</v>
      </c>
      <c r="C108" s="24">
        <v>521</v>
      </c>
      <c r="D108" s="24">
        <v>497</v>
      </c>
      <c r="E108" s="24">
        <v>451</v>
      </c>
      <c r="F108" s="24">
        <v>554</v>
      </c>
      <c r="G108" s="24">
        <v>603</v>
      </c>
      <c r="H108" s="24">
        <v>594</v>
      </c>
      <c r="I108" s="24">
        <v>660</v>
      </c>
      <c r="J108" s="24">
        <v>551</v>
      </c>
      <c r="K108" s="24">
        <v>528</v>
      </c>
      <c r="L108" s="24">
        <v>539</v>
      </c>
      <c r="M108" s="24">
        <v>482</v>
      </c>
      <c r="N108" s="24">
        <v>595</v>
      </c>
      <c r="O108" s="24">
        <v>583</v>
      </c>
      <c r="P108" s="24">
        <v>572</v>
      </c>
      <c r="Q108" s="24">
        <v>476</v>
      </c>
      <c r="R108" s="24">
        <v>554</v>
      </c>
      <c r="S108" s="24">
        <v>586</v>
      </c>
      <c r="T108" s="24">
        <v>565</v>
      </c>
      <c r="U108" s="24">
        <v>599</v>
      </c>
      <c r="V108" s="24">
        <v>545</v>
      </c>
      <c r="W108" s="24">
        <v>535</v>
      </c>
      <c r="X108" s="24">
        <v>511</v>
      </c>
      <c r="Y108" s="24">
        <v>466</v>
      </c>
      <c r="Z108" s="24">
        <v>591</v>
      </c>
      <c r="AA108" s="24">
        <v>570</v>
      </c>
      <c r="AB108" s="24">
        <v>522</v>
      </c>
      <c r="AC108" s="24">
        <v>492</v>
      </c>
      <c r="AD108" s="24">
        <v>561</v>
      </c>
      <c r="AE108" s="24">
        <v>629</v>
      </c>
      <c r="AF108" s="24">
        <v>667</v>
      </c>
      <c r="AG108" s="24">
        <v>634</v>
      </c>
      <c r="AH108" s="24">
        <v>586</v>
      </c>
      <c r="AI108" s="24">
        <v>572</v>
      </c>
      <c r="AJ108" s="24">
        <v>578</v>
      </c>
      <c r="AK108" s="24">
        <v>495</v>
      </c>
      <c r="AL108" s="24">
        <v>630</v>
      </c>
      <c r="AM108" s="24">
        <v>646</v>
      </c>
      <c r="AN108" s="24">
        <v>644</v>
      </c>
      <c r="AO108" s="24">
        <v>673</v>
      </c>
    </row>
    <row r="109" spans="1:41" x14ac:dyDescent="0.35">
      <c r="A109" t="s">
        <v>153</v>
      </c>
      <c r="B109" s="24">
        <v>153</v>
      </c>
      <c r="C109" s="24">
        <v>149</v>
      </c>
      <c r="D109" s="24">
        <v>148</v>
      </c>
      <c r="E109" s="24">
        <v>130</v>
      </c>
      <c r="F109" s="24">
        <v>157</v>
      </c>
      <c r="G109" s="24">
        <v>177</v>
      </c>
      <c r="H109" s="24">
        <v>182</v>
      </c>
      <c r="I109" s="24">
        <v>204</v>
      </c>
      <c r="J109" s="24">
        <v>196</v>
      </c>
      <c r="K109" s="24">
        <v>188</v>
      </c>
      <c r="L109" s="24">
        <v>180</v>
      </c>
      <c r="M109" s="24">
        <v>154</v>
      </c>
      <c r="N109" s="24">
        <v>173</v>
      </c>
      <c r="O109" s="24">
        <v>181</v>
      </c>
      <c r="P109" s="24">
        <v>159</v>
      </c>
      <c r="Q109" s="24">
        <v>141</v>
      </c>
      <c r="R109" s="24">
        <v>165</v>
      </c>
      <c r="S109" s="24">
        <v>176</v>
      </c>
      <c r="T109" s="24">
        <v>172</v>
      </c>
      <c r="U109" s="24">
        <v>186</v>
      </c>
      <c r="V109" s="24">
        <v>170</v>
      </c>
      <c r="W109" s="24">
        <v>167</v>
      </c>
      <c r="X109" s="24">
        <v>168</v>
      </c>
      <c r="Y109" s="24">
        <v>151</v>
      </c>
      <c r="Z109" s="24">
        <v>190</v>
      </c>
      <c r="AA109" s="24">
        <v>188</v>
      </c>
      <c r="AB109" s="24">
        <v>191</v>
      </c>
      <c r="AC109" s="24">
        <v>149</v>
      </c>
      <c r="AD109" s="24">
        <v>163</v>
      </c>
      <c r="AE109" s="24">
        <v>181</v>
      </c>
      <c r="AF109" s="24">
        <v>189</v>
      </c>
      <c r="AG109" s="24">
        <v>185</v>
      </c>
      <c r="AH109" s="24">
        <v>169</v>
      </c>
      <c r="AI109" s="24">
        <v>164</v>
      </c>
      <c r="AJ109" s="24">
        <v>168</v>
      </c>
      <c r="AK109" s="24">
        <v>152</v>
      </c>
      <c r="AL109" s="24">
        <v>191</v>
      </c>
      <c r="AM109" s="24">
        <v>194</v>
      </c>
      <c r="AN109" s="24">
        <v>191</v>
      </c>
      <c r="AO109" s="24">
        <v>192</v>
      </c>
    </row>
    <row r="110" spans="1:41" x14ac:dyDescent="0.35">
      <c r="A110" t="s">
        <v>154</v>
      </c>
      <c r="B110" s="24">
        <v>1152</v>
      </c>
      <c r="C110" s="24">
        <v>1118</v>
      </c>
      <c r="D110" s="24">
        <v>1115</v>
      </c>
      <c r="E110" s="24">
        <v>989</v>
      </c>
      <c r="F110" s="24">
        <v>1272</v>
      </c>
      <c r="G110" s="24">
        <v>1425</v>
      </c>
      <c r="H110" s="24">
        <v>1450</v>
      </c>
      <c r="I110" s="24">
        <v>1661</v>
      </c>
      <c r="J110" s="24">
        <v>1360</v>
      </c>
      <c r="K110" s="24">
        <v>1328</v>
      </c>
      <c r="L110" s="24">
        <v>1270</v>
      </c>
      <c r="M110" s="24">
        <v>1105</v>
      </c>
      <c r="N110" s="24">
        <v>1326</v>
      </c>
      <c r="O110" s="24">
        <v>1313</v>
      </c>
      <c r="P110" s="24">
        <v>1317</v>
      </c>
      <c r="Q110" s="24">
        <v>1082</v>
      </c>
      <c r="R110" s="24">
        <v>1419</v>
      </c>
      <c r="S110" s="24">
        <v>1532</v>
      </c>
      <c r="T110" s="24">
        <v>1494</v>
      </c>
      <c r="U110" s="24">
        <v>1728</v>
      </c>
      <c r="V110" s="24">
        <v>1489</v>
      </c>
      <c r="W110" s="24">
        <v>1393</v>
      </c>
      <c r="X110" s="24">
        <v>1300</v>
      </c>
      <c r="Y110" s="24">
        <v>1210</v>
      </c>
      <c r="Z110" s="24">
        <v>1322</v>
      </c>
      <c r="AA110" s="24">
        <v>1400</v>
      </c>
      <c r="AB110" s="24">
        <v>1451</v>
      </c>
      <c r="AC110" s="24">
        <v>1158</v>
      </c>
      <c r="AD110" s="24">
        <v>1471</v>
      </c>
      <c r="AE110" s="24">
        <v>1674</v>
      </c>
      <c r="AF110" s="24">
        <v>1731</v>
      </c>
      <c r="AG110" s="24">
        <v>1731</v>
      </c>
      <c r="AH110" s="24">
        <v>1399</v>
      </c>
      <c r="AI110" s="24">
        <v>1375</v>
      </c>
      <c r="AJ110" s="24">
        <v>1386</v>
      </c>
      <c r="AK110" s="24">
        <v>1168</v>
      </c>
      <c r="AL110" s="24">
        <v>1447</v>
      </c>
      <c r="AM110" s="24">
        <v>1711</v>
      </c>
      <c r="AN110" s="24">
        <v>1739</v>
      </c>
      <c r="AO110" s="24">
        <v>1491</v>
      </c>
    </row>
    <row r="111" spans="1:41" x14ac:dyDescent="0.35">
      <c r="A111" t="s">
        <v>154</v>
      </c>
      <c r="B111" s="24">
        <v>1152</v>
      </c>
      <c r="C111" s="24">
        <v>1118</v>
      </c>
      <c r="D111" s="24">
        <v>1115</v>
      </c>
      <c r="E111" s="24">
        <v>989</v>
      </c>
      <c r="F111" s="24">
        <v>1272</v>
      </c>
      <c r="G111" s="24">
        <v>1425</v>
      </c>
      <c r="H111" s="24">
        <v>1450</v>
      </c>
      <c r="I111" s="24">
        <v>1661</v>
      </c>
      <c r="J111" s="24">
        <v>1360</v>
      </c>
      <c r="K111" s="24">
        <v>1328</v>
      </c>
      <c r="L111" s="24">
        <v>1270</v>
      </c>
      <c r="M111" s="24">
        <v>1105</v>
      </c>
      <c r="N111" s="24">
        <v>1326</v>
      </c>
      <c r="O111" s="24">
        <v>1313</v>
      </c>
      <c r="P111" s="24">
        <v>1317</v>
      </c>
      <c r="Q111" s="24">
        <v>1082</v>
      </c>
      <c r="R111" s="24">
        <v>1419</v>
      </c>
      <c r="S111" s="24">
        <v>1532</v>
      </c>
      <c r="T111" s="24">
        <v>1494</v>
      </c>
      <c r="U111" s="24">
        <v>1728</v>
      </c>
      <c r="V111" s="24">
        <v>1489</v>
      </c>
      <c r="W111" s="24">
        <v>1393</v>
      </c>
      <c r="X111" s="24">
        <v>1300</v>
      </c>
      <c r="Y111" s="24">
        <v>1210</v>
      </c>
      <c r="Z111" s="24">
        <v>1322</v>
      </c>
      <c r="AA111" s="24">
        <v>1400</v>
      </c>
      <c r="AB111" s="24">
        <v>1451</v>
      </c>
      <c r="AC111" s="24">
        <v>1158</v>
      </c>
      <c r="AD111" s="24">
        <v>1471</v>
      </c>
      <c r="AE111" s="24">
        <v>1674</v>
      </c>
      <c r="AF111" s="24">
        <v>1731</v>
      </c>
      <c r="AG111" s="24">
        <v>1731</v>
      </c>
      <c r="AH111" s="24">
        <v>1399</v>
      </c>
      <c r="AI111" s="24">
        <v>1375</v>
      </c>
      <c r="AJ111" s="24">
        <v>1386</v>
      </c>
      <c r="AK111" s="24">
        <v>1168</v>
      </c>
      <c r="AL111" s="24">
        <v>1447</v>
      </c>
      <c r="AM111" s="24">
        <v>1711</v>
      </c>
      <c r="AN111" s="24">
        <v>1739</v>
      </c>
      <c r="AO111" s="24">
        <v>1491</v>
      </c>
    </row>
    <row r="112" spans="1:41" x14ac:dyDescent="0.35">
      <c r="A112" t="s">
        <v>155</v>
      </c>
      <c r="B112" s="24">
        <v>3527</v>
      </c>
      <c r="C112" s="24">
        <v>3374</v>
      </c>
      <c r="D112" s="24">
        <v>3325</v>
      </c>
      <c r="E112" s="24">
        <v>2991</v>
      </c>
      <c r="F112" s="24">
        <v>3704</v>
      </c>
      <c r="G112" s="24">
        <v>4054</v>
      </c>
      <c r="H112" s="24">
        <v>4070</v>
      </c>
      <c r="I112" s="24">
        <v>4677</v>
      </c>
      <c r="J112" s="24">
        <v>3890</v>
      </c>
      <c r="K112" s="24">
        <v>3777</v>
      </c>
      <c r="L112" s="24">
        <v>3742</v>
      </c>
      <c r="M112" s="24">
        <v>3318</v>
      </c>
      <c r="N112" s="24">
        <v>4123</v>
      </c>
      <c r="O112" s="24">
        <v>4025</v>
      </c>
      <c r="P112" s="24">
        <v>3881</v>
      </c>
      <c r="Q112" s="24">
        <v>3226</v>
      </c>
      <c r="R112" s="24">
        <v>3958</v>
      </c>
      <c r="S112" s="24">
        <v>4238</v>
      </c>
      <c r="T112" s="24">
        <v>4123</v>
      </c>
      <c r="U112" s="24">
        <v>4498</v>
      </c>
      <c r="V112" s="24">
        <v>4078</v>
      </c>
      <c r="W112" s="24">
        <v>3925</v>
      </c>
      <c r="X112" s="24">
        <v>3774</v>
      </c>
      <c r="Y112" s="24">
        <v>3488</v>
      </c>
      <c r="Z112" s="24">
        <v>4119</v>
      </c>
      <c r="AA112" s="24">
        <v>4106</v>
      </c>
      <c r="AB112" s="24">
        <v>3909</v>
      </c>
      <c r="AC112" s="24">
        <v>3439</v>
      </c>
      <c r="AD112" s="24">
        <v>4090</v>
      </c>
      <c r="AE112" s="24">
        <v>4541</v>
      </c>
      <c r="AF112" s="24">
        <v>4755</v>
      </c>
      <c r="AG112" s="24">
        <v>4762</v>
      </c>
      <c r="AH112" s="24">
        <v>4125</v>
      </c>
      <c r="AI112" s="24">
        <v>4041</v>
      </c>
      <c r="AJ112" s="24">
        <v>4103</v>
      </c>
      <c r="AK112" s="24">
        <v>3534</v>
      </c>
      <c r="AL112" s="24">
        <v>4449</v>
      </c>
      <c r="AM112" s="24">
        <v>4732</v>
      </c>
      <c r="AN112" s="24">
        <v>4782</v>
      </c>
      <c r="AO112" s="24">
        <v>4512</v>
      </c>
    </row>
    <row r="113" spans="1:41" x14ac:dyDescent="0.35">
      <c r="A113" t="s">
        <v>156</v>
      </c>
      <c r="B113" s="24">
        <v>157</v>
      </c>
      <c r="C113" s="24">
        <v>148</v>
      </c>
      <c r="D113" s="24">
        <v>152</v>
      </c>
      <c r="E113" s="24">
        <v>138</v>
      </c>
      <c r="F113" s="24">
        <v>173</v>
      </c>
      <c r="G113" s="24">
        <v>183</v>
      </c>
      <c r="H113" s="24">
        <v>179</v>
      </c>
      <c r="I113" s="24">
        <v>197</v>
      </c>
      <c r="J113" s="24">
        <v>168</v>
      </c>
      <c r="K113" s="24">
        <v>171</v>
      </c>
      <c r="L113" s="24">
        <v>167</v>
      </c>
      <c r="M113" s="24">
        <v>141</v>
      </c>
      <c r="N113" s="24">
        <v>195</v>
      </c>
      <c r="O113" s="24">
        <v>179</v>
      </c>
      <c r="P113" s="24">
        <v>173</v>
      </c>
      <c r="Q113" s="24">
        <v>140</v>
      </c>
      <c r="R113" s="24">
        <v>178</v>
      </c>
      <c r="S113" s="24">
        <v>190</v>
      </c>
      <c r="T113" s="24">
        <v>179</v>
      </c>
      <c r="U113" s="24">
        <v>191</v>
      </c>
      <c r="V113" s="24">
        <v>177</v>
      </c>
      <c r="W113" s="24">
        <v>176</v>
      </c>
      <c r="X113" s="24">
        <v>164</v>
      </c>
      <c r="Y113" s="24">
        <v>139</v>
      </c>
      <c r="Z113" s="24">
        <v>176</v>
      </c>
      <c r="AA113" s="24">
        <v>183</v>
      </c>
      <c r="AB113" s="24">
        <v>172</v>
      </c>
      <c r="AC113" s="24">
        <v>165</v>
      </c>
      <c r="AD113" s="24">
        <v>184</v>
      </c>
      <c r="AE113" s="24">
        <v>201</v>
      </c>
      <c r="AF113" s="24">
        <v>209</v>
      </c>
      <c r="AG113" s="24">
        <v>208</v>
      </c>
      <c r="AH113" s="24">
        <v>186</v>
      </c>
      <c r="AI113" s="24">
        <v>179</v>
      </c>
      <c r="AJ113" s="24">
        <v>184</v>
      </c>
      <c r="AK113" s="24">
        <v>159</v>
      </c>
      <c r="AL113" s="24">
        <v>200</v>
      </c>
      <c r="AM113" s="24">
        <v>200</v>
      </c>
      <c r="AN113" s="24">
        <v>202</v>
      </c>
      <c r="AO113" s="24">
        <v>214</v>
      </c>
    </row>
    <row r="114" spans="1:41" x14ac:dyDescent="0.35">
      <c r="A114" t="s">
        <v>157</v>
      </c>
      <c r="B114" s="24">
        <v>234</v>
      </c>
      <c r="C114" s="24">
        <v>213</v>
      </c>
      <c r="D114" s="24">
        <v>215</v>
      </c>
      <c r="E114" s="24">
        <v>195</v>
      </c>
      <c r="F114" s="24">
        <v>225</v>
      </c>
      <c r="G114" s="24">
        <v>234</v>
      </c>
      <c r="H114" s="24">
        <v>239</v>
      </c>
      <c r="I114" s="24">
        <v>251</v>
      </c>
      <c r="J114" s="24">
        <v>236</v>
      </c>
      <c r="K114" s="24">
        <v>224</v>
      </c>
      <c r="L114" s="24">
        <v>223</v>
      </c>
      <c r="M114" s="24">
        <v>191</v>
      </c>
      <c r="N114" s="24">
        <v>234</v>
      </c>
      <c r="O114" s="24">
        <v>231</v>
      </c>
      <c r="P114" s="24">
        <v>219</v>
      </c>
      <c r="Q114" s="24">
        <v>195</v>
      </c>
      <c r="R114" s="24">
        <v>223</v>
      </c>
      <c r="S114" s="24">
        <v>244</v>
      </c>
      <c r="T114" s="24">
        <v>231</v>
      </c>
      <c r="U114" s="24">
        <v>258</v>
      </c>
      <c r="V114" s="24">
        <v>243</v>
      </c>
      <c r="W114" s="24">
        <v>239</v>
      </c>
      <c r="X114" s="24">
        <v>212</v>
      </c>
      <c r="Y114" s="24">
        <v>201</v>
      </c>
      <c r="Z114" s="24">
        <v>238</v>
      </c>
      <c r="AA114" s="24">
        <v>236</v>
      </c>
      <c r="AB114" s="24">
        <v>234</v>
      </c>
      <c r="AC114" s="24">
        <v>216</v>
      </c>
      <c r="AD114" s="24">
        <v>247</v>
      </c>
      <c r="AE114" s="24">
        <v>264</v>
      </c>
      <c r="AF114" s="24">
        <v>273</v>
      </c>
      <c r="AG114" s="24">
        <v>279</v>
      </c>
      <c r="AH114" s="24">
        <v>250</v>
      </c>
      <c r="AI114" s="24">
        <v>248</v>
      </c>
      <c r="AJ114" s="24">
        <v>253</v>
      </c>
      <c r="AK114" s="24">
        <v>213</v>
      </c>
      <c r="AL114" s="24">
        <v>269</v>
      </c>
      <c r="AM114" s="24">
        <v>286</v>
      </c>
      <c r="AN114" s="24">
        <v>306</v>
      </c>
      <c r="AO114" s="24">
        <v>295</v>
      </c>
    </row>
    <row r="115" spans="1:41" x14ac:dyDescent="0.35">
      <c r="A115" t="s">
        <v>157</v>
      </c>
      <c r="B115" s="24">
        <v>234</v>
      </c>
      <c r="C115" s="24">
        <v>213</v>
      </c>
      <c r="D115" s="24">
        <v>215</v>
      </c>
      <c r="E115" s="24">
        <v>195</v>
      </c>
      <c r="F115" s="24">
        <v>225</v>
      </c>
      <c r="G115" s="24">
        <v>234</v>
      </c>
      <c r="H115" s="24">
        <v>239</v>
      </c>
      <c r="I115" s="24">
        <v>251</v>
      </c>
      <c r="J115" s="24">
        <v>236</v>
      </c>
      <c r="K115" s="24">
        <v>224</v>
      </c>
      <c r="L115" s="24">
        <v>223</v>
      </c>
      <c r="M115" s="24">
        <v>191</v>
      </c>
      <c r="N115" s="24">
        <v>234</v>
      </c>
      <c r="O115" s="24">
        <v>231</v>
      </c>
      <c r="P115" s="24">
        <v>219</v>
      </c>
      <c r="Q115" s="24">
        <v>195</v>
      </c>
      <c r="R115" s="24">
        <v>223</v>
      </c>
      <c r="S115" s="24">
        <v>244</v>
      </c>
      <c r="T115" s="24">
        <v>231</v>
      </c>
      <c r="U115" s="24">
        <v>258</v>
      </c>
      <c r="V115" s="24">
        <v>243</v>
      </c>
      <c r="W115" s="24">
        <v>239</v>
      </c>
      <c r="X115" s="24">
        <v>212</v>
      </c>
      <c r="Y115" s="24">
        <v>201</v>
      </c>
      <c r="Z115" s="24">
        <v>238</v>
      </c>
      <c r="AA115" s="24">
        <v>236</v>
      </c>
      <c r="AB115" s="24">
        <v>234</v>
      </c>
      <c r="AC115" s="24">
        <v>216</v>
      </c>
      <c r="AD115" s="24">
        <v>247</v>
      </c>
      <c r="AE115" s="24">
        <v>264</v>
      </c>
      <c r="AF115" s="24">
        <v>273</v>
      </c>
      <c r="AG115" s="24">
        <v>279</v>
      </c>
      <c r="AH115" s="24">
        <v>250</v>
      </c>
      <c r="AI115" s="24">
        <v>248</v>
      </c>
      <c r="AJ115" s="24">
        <v>253</v>
      </c>
      <c r="AK115" s="24">
        <v>213</v>
      </c>
      <c r="AL115" s="24">
        <v>269</v>
      </c>
      <c r="AM115" s="24">
        <v>286</v>
      </c>
      <c r="AN115" s="24">
        <v>306</v>
      </c>
      <c r="AO115" s="24">
        <v>295</v>
      </c>
    </row>
    <row r="116" spans="1:41" x14ac:dyDescent="0.35">
      <c r="A116" t="s">
        <v>158</v>
      </c>
      <c r="B116" s="24">
        <v>581</v>
      </c>
      <c r="C116" s="24">
        <v>545</v>
      </c>
      <c r="D116" s="24">
        <v>512</v>
      </c>
      <c r="E116" s="24">
        <v>462</v>
      </c>
      <c r="F116" s="24">
        <v>560</v>
      </c>
      <c r="G116" s="24">
        <v>592</v>
      </c>
      <c r="H116" s="24">
        <v>592</v>
      </c>
      <c r="I116" s="24">
        <v>653</v>
      </c>
      <c r="J116" s="24">
        <v>563</v>
      </c>
      <c r="K116" s="24">
        <v>552</v>
      </c>
      <c r="L116" s="24">
        <v>551</v>
      </c>
      <c r="M116" s="24">
        <v>473</v>
      </c>
      <c r="N116" s="24">
        <v>564</v>
      </c>
      <c r="O116" s="24">
        <v>574</v>
      </c>
      <c r="P116" s="24">
        <v>553</v>
      </c>
      <c r="Q116" s="24">
        <v>459</v>
      </c>
      <c r="R116" s="24">
        <v>559</v>
      </c>
      <c r="S116" s="24">
        <v>574</v>
      </c>
      <c r="T116" s="24">
        <v>543</v>
      </c>
      <c r="U116" s="24">
        <v>595</v>
      </c>
      <c r="V116" s="24">
        <v>560</v>
      </c>
      <c r="W116" s="24">
        <v>547</v>
      </c>
      <c r="X116" s="24">
        <v>504</v>
      </c>
      <c r="Y116" s="24">
        <v>462</v>
      </c>
      <c r="Z116" s="24">
        <v>573</v>
      </c>
      <c r="AA116" s="24">
        <v>580</v>
      </c>
      <c r="AB116" s="24">
        <v>561</v>
      </c>
      <c r="AC116" s="24">
        <v>492</v>
      </c>
      <c r="AD116" s="24">
        <v>571</v>
      </c>
      <c r="AE116" s="24">
        <v>662</v>
      </c>
      <c r="AF116" s="24">
        <v>700</v>
      </c>
      <c r="AG116" s="24">
        <v>707</v>
      </c>
      <c r="AH116" s="24">
        <v>623</v>
      </c>
      <c r="AI116" s="24">
        <v>594</v>
      </c>
      <c r="AJ116" s="24">
        <v>601</v>
      </c>
      <c r="AK116" s="24">
        <v>513</v>
      </c>
      <c r="AL116" s="24">
        <v>644</v>
      </c>
      <c r="AM116" s="24">
        <v>708</v>
      </c>
      <c r="AN116" s="24">
        <v>724</v>
      </c>
      <c r="AO116" s="24">
        <v>677</v>
      </c>
    </row>
    <row r="117" spans="1:41" x14ac:dyDescent="0.35">
      <c r="A117" t="s">
        <v>158</v>
      </c>
      <c r="B117" s="24">
        <v>581</v>
      </c>
      <c r="C117" s="24">
        <v>545</v>
      </c>
      <c r="D117" s="24">
        <v>512</v>
      </c>
      <c r="E117" s="24">
        <v>462</v>
      </c>
      <c r="F117" s="24">
        <v>560</v>
      </c>
      <c r="G117" s="24">
        <v>592</v>
      </c>
      <c r="H117" s="24">
        <v>592</v>
      </c>
      <c r="I117" s="24">
        <v>653</v>
      </c>
      <c r="J117" s="24">
        <v>563</v>
      </c>
      <c r="K117" s="24">
        <v>552</v>
      </c>
      <c r="L117" s="24">
        <v>551</v>
      </c>
      <c r="M117" s="24">
        <v>473</v>
      </c>
      <c r="N117" s="24">
        <v>564</v>
      </c>
      <c r="O117" s="24">
        <v>574</v>
      </c>
      <c r="P117" s="24">
        <v>553</v>
      </c>
      <c r="Q117" s="24">
        <v>459</v>
      </c>
      <c r="R117" s="24">
        <v>559</v>
      </c>
      <c r="S117" s="24">
        <v>574</v>
      </c>
      <c r="T117" s="24">
        <v>543</v>
      </c>
      <c r="U117" s="24">
        <v>595</v>
      </c>
      <c r="V117" s="24">
        <v>560</v>
      </c>
      <c r="W117" s="24">
        <v>547</v>
      </c>
      <c r="X117" s="24">
        <v>504</v>
      </c>
      <c r="Y117" s="24">
        <v>462</v>
      </c>
      <c r="Z117" s="24">
        <v>573</v>
      </c>
      <c r="AA117" s="24">
        <v>580</v>
      </c>
      <c r="AB117" s="24">
        <v>561</v>
      </c>
      <c r="AC117" s="24">
        <v>492</v>
      </c>
      <c r="AD117" s="24">
        <v>571</v>
      </c>
      <c r="AE117" s="24">
        <v>662</v>
      </c>
      <c r="AF117" s="24">
        <v>700</v>
      </c>
      <c r="AG117" s="24">
        <v>707</v>
      </c>
      <c r="AH117" s="24">
        <v>623</v>
      </c>
      <c r="AI117" s="24">
        <v>594</v>
      </c>
      <c r="AJ117" s="24">
        <v>601</v>
      </c>
      <c r="AK117" s="24">
        <v>513</v>
      </c>
      <c r="AL117" s="24">
        <v>644</v>
      </c>
      <c r="AM117" s="24">
        <v>708</v>
      </c>
      <c r="AN117" s="24">
        <v>724</v>
      </c>
      <c r="AO117" s="24">
        <v>677</v>
      </c>
    </row>
    <row r="118" spans="1:41" x14ac:dyDescent="0.35">
      <c r="A118" t="s">
        <v>159</v>
      </c>
      <c r="B118" s="24">
        <v>248</v>
      </c>
      <c r="C118" s="24">
        <v>235</v>
      </c>
      <c r="D118" s="24">
        <v>231</v>
      </c>
      <c r="E118" s="24">
        <v>208</v>
      </c>
      <c r="F118" s="24">
        <v>237</v>
      </c>
      <c r="G118" s="24">
        <v>242</v>
      </c>
      <c r="H118" s="24">
        <v>250</v>
      </c>
      <c r="I118" s="24">
        <v>292</v>
      </c>
      <c r="J118" s="24">
        <v>272</v>
      </c>
      <c r="K118" s="24">
        <v>267</v>
      </c>
      <c r="L118" s="24">
        <v>268</v>
      </c>
      <c r="M118" s="24">
        <v>264</v>
      </c>
      <c r="N118" s="24">
        <v>280</v>
      </c>
      <c r="O118" s="24">
        <v>285</v>
      </c>
      <c r="P118" s="24">
        <v>268</v>
      </c>
      <c r="Q118" s="24">
        <v>230</v>
      </c>
      <c r="R118" s="24">
        <v>243</v>
      </c>
      <c r="S118" s="24">
        <v>259</v>
      </c>
      <c r="T118" s="24">
        <v>270</v>
      </c>
      <c r="U118" s="24">
        <v>281</v>
      </c>
      <c r="V118" s="24">
        <v>266</v>
      </c>
      <c r="W118" s="24">
        <v>255</v>
      </c>
      <c r="X118" s="24">
        <v>243</v>
      </c>
      <c r="Y118" s="24">
        <v>229</v>
      </c>
      <c r="Z118" s="24">
        <v>287</v>
      </c>
      <c r="AA118" s="24">
        <v>281</v>
      </c>
      <c r="AB118" s="24">
        <v>275</v>
      </c>
      <c r="AC118" s="24">
        <v>244</v>
      </c>
      <c r="AD118" s="24">
        <v>262</v>
      </c>
      <c r="AE118" s="24">
        <v>282</v>
      </c>
      <c r="AF118" s="24">
        <v>312</v>
      </c>
      <c r="AG118" s="24">
        <v>330</v>
      </c>
      <c r="AH118" s="24">
        <v>305</v>
      </c>
      <c r="AI118" s="24">
        <v>264</v>
      </c>
      <c r="AJ118" s="24">
        <v>279</v>
      </c>
      <c r="AK118" s="24">
        <v>269</v>
      </c>
      <c r="AL118" s="24">
        <v>299</v>
      </c>
      <c r="AM118" s="24">
        <v>318</v>
      </c>
      <c r="AN118" s="24">
        <v>351</v>
      </c>
      <c r="AO118" s="24">
        <v>315</v>
      </c>
    </row>
    <row r="119" spans="1:41" x14ac:dyDescent="0.35">
      <c r="A119" t="s">
        <v>159</v>
      </c>
      <c r="B119" s="24">
        <v>248</v>
      </c>
      <c r="C119" s="24">
        <v>235</v>
      </c>
      <c r="D119" s="24">
        <v>231</v>
      </c>
      <c r="E119" s="24">
        <v>208</v>
      </c>
      <c r="F119" s="24">
        <v>237</v>
      </c>
      <c r="G119" s="24">
        <v>242</v>
      </c>
      <c r="H119" s="24">
        <v>250</v>
      </c>
      <c r="I119" s="24">
        <v>292</v>
      </c>
      <c r="J119" s="24">
        <v>272</v>
      </c>
      <c r="K119" s="24">
        <v>267</v>
      </c>
      <c r="L119" s="24">
        <v>268</v>
      </c>
      <c r="M119" s="24">
        <v>264</v>
      </c>
      <c r="N119" s="24">
        <v>280</v>
      </c>
      <c r="O119" s="24">
        <v>285</v>
      </c>
      <c r="P119" s="24">
        <v>268</v>
      </c>
      <c r="Q119" s="24">
        <v>230</v>
      </c>
      <c r="R119" s="24">
        <v>243</v>
      </c>
      <c r="S119" s="24">
        <v>259</v>
      </c>
      <c r="T119" s="24">
        <v>270</v>
      </c>
      <c r="U119" s="24">
        <v>281</v>
      </c>
      <c r="V119" s="24">
        <v>266</v>
      </c>
      <c r="W119" s="24">
        <v>255</v>
      </c>
      <c r="X119" s="24">
        <v>243</v>
      </c>
      <c r="Y119" s="24">
        <v>229</v>
      </c>
      <c r="Z119" s="24">
        <v>287</v>
      </c>
      <c r="AA119" s="24">
        <v>281</v>
      </c>
      <c r="AB119" s="24">
        <v>275</v>
      </c>
      <c r="AC119" s="24">
        <v>244</v>
      </c>
      <c r="AD119" s="24">
        <v>262</v>
      </c>
      <c r="AE119" s="24">
        <v>282</v>
      </c>
      <c r="AF119" s="24">
        <v>312</v>
      </c>
      <c r="AG119" s="24">
        <v>330</v>
      </c>
      <c r="AH119" s="24">
        <v>305</v>
      </c>
      <c r="AI119" s="24">
        <v>264</v>
      </c>
      <c r="AJ119" s="24">
        <v>279</v>
      </c>
      <c r="AK119" s="24">
        <v>269</v>
      </c>
      <c r="AL119" s="24">
        <v>299</v>
      </c>
      <c r="AM119" s="24">
        <v>318</v>
      </c>
      <c r="AN119" s="24">
        <v>351</v>
      </c>
      <c r="AO119" s="24">
        <v>315</v>
      </c>
    </row>
    <row r="120" spans="1:41" x14ac:dyDescent="0.35">
      <c r="A120" t="s">
        <v>160</v>
      </c>
      <c r="B120" s="24">
        <v>1015</v>
      </c>
      <c r="C120" s="24">
        <v>966</v>
      </c>
      <c r="D120" s="24">
        <v>936</v>
      </c>
      <c r="E120" s="24">
        <v>856</v>
      </c>
      <c r="F120" s="24">
        <v>981</v>
      </c>
      <c r="G120" s="24">
        <v>1048</v>
      </c>
      <c r="H120" s="24">
        <v>1051</v>
      </c>
      <c r="I120" s="24">
        <v>1161</v>
      </c>
      <c r="J120" s="24">
        <v>1017</v>
      </c>
      <c r="K120" s="24">
        <v>1021</v>
      </c>
      <c r="L120" s="24">
        <v>1051</v>
      </c>
      <c r="M120" s="24">
        <v>995</v>
      </c>
      <c r="N120" s="24">
        <v>1089</v>
      </c>
      <c r="O120" s="24">
        <v>1087</v>
      </c>
      <c r="P120" s="24">
        <v>1040</v>
      </c>
      <c r="Q120" s="24">
        <v>896</v>
      </c>
      <c r="R120" s="24">
        <v>1012</v>
      </c>
      <c r="S120" s="24">
        <v>1070</v>
      </c>
      <c r="T120" s="24">
        <v>1103</v>
      </c>
      <c r="U120" s="24">
        <v>1119</v>
      </c>
      <c r="V120" s="24">
        <v>1049</v>
      </c>
      <c r="W120" s="24">
        <v>1034</v>
      </c>
      <c r="X120" s="24">
        <v>997</v>
      </c>
      <c r="Y120" s="24">
        <v>920</v>
      </c>
      <c r="Z120" s="24">
        <v>1135</v>
      </c>
      <c r="AA120" s="24">
        <v>1154</v>
      </c>
      <c r="AB120" s="24">
        <v>1099</v>
      </c>
      <c r="AC120" s="24">
        <v>992</v>
      </c>
      <c r="AD120" s="24">
        <v>1102</v>
      </c>
      <c r="AE120" s="24">
        <v>1157</v>
      </c>
      <c r="AF120" s="24">
        <v>1265</v>
      </c>
      <c r="AG120" s="24">
        <v>1273</v>
      </c>
      <c r="AH120" s="24">
        <v>1144</v>
      </c>
      <c r="AI120" s="24">
        <v>1088</v>
      </c>
      <c r="AJ120" s="24">
        <v>1122</v>
      </c>
      <c r="AK120" s="24">
        <v>1051</v>
      </c>
      <c r="AL120" s="24">
        <v>1257</v>
      </c>
      <c r="AM120" s="24">
        <v>1303</v>
      </c>
      <c r="AN120" s="24">
        <v>1348</v>
      </c>
      <c r="AO120" s="24">
        <v>1293</v>
      </c>
    </row>
    <row r="121" spans="1:41" x14ac:dyDescent="0.35">
      <c r="A121" t="s">
        <v>161</v>
      </c>
      <c r="B121" s="24">
        <v>105</v>
      </c>
      <c r="C121" s="24">
        <v>95</v>
      </c>
      <c r="D121" s="24">
        <v>95</v>
      </c>
      <c r="E121" s="24">
        <v>91</v>
      </c>
      <c r="F121" s="24">
        <v>109</v>
      </c>
      <c r="G121" s="24">
        <v>117</v>
      </c>
      <c r="H121" s="24">
        <v>112</v>
      </c>
      <c r="I121" s="24">
        <v>123</v>
      </c>
      <c r="J121" s="24">
        <v>108</v>
      </c>
      <c r="K121" s="24">
        <v>109</v>
      </c>
      <c r="L121" s="24">
        <v>107</v>
      </c>
      <c r="M121" s="24">
        <v>91</v>
      </c>
      <c r="N121" s="24">
        <v>111</v>
      </c>
      <c r="O121" s="24">
        <v>102</v>
      </c>
      <c r="P121" s="24">
        <v>111</v>
      </c>
      <c r="Q121" s="24">
        <v>88</v>
      </c>
      <c r="R121" s="24">
        <v>102</v>
      </c>
      <c r="S121" s="24">
        <v>114</v>
      </c>
      <c r="T121" s="24">
        <v>105</v>
      </c>
      <c r="U121" s="24">
        <v>121</v>
      </c>
      <c r="V121" s="24">
        <v>111</v>
      </c>
      <c r="W121" s="24">
        <v>102</v>
      </c>
      <c r="X121" s="24">
        <v>105</v>
      </c>
      <c r="Y121" s="24">
        <v>89</v>
      </c>
      <c r="Z121" s="24">
        <v>116</v>
      </c>
      <c r="AA121" s="24">
        <v>107</v>
      </c>
      <c r="AB121" s="24">
        <v>96</v>
      </c>
      <c r="AC121" s="24">
        <v>100</v>
      </c>
      <c r="AD121" s="24">
        <v>102</v>
      </c>
      <c r="AE121" s="24">
        <v>113</v>
      </c>
      <c r="AF121" s="24">
        <v>116</v>
      </c>
      <c r="AG121" s="24">
        <v>116</v>
      </c>
      <c r="AH121" s="24">
        <v>115</v>
      </c>
      <c r="AI121" s="24">
        <v>117</v>
      </c>
      <c r="AJ121" s="24">
        <v>115</v>
      </c>
      <c r="AK121" s="24">
        <v>101</v>
      </c>
      <c r="AL121" s="24">
        <v>133</v>
      </c>
      <c r="AM121" s="24">
        <v>126</v>
      </c>
      <c r="AN121" s="24">
        <v>122</v>
      </c>
      <c r="AO121" s="24">
        <v>134</v>
      </c>
    </row>
    <row r="122" spans="1:41" x14ac:dyDescent="0.35">
      <c r="A122" t="s">
        <v>162</v>
      </c>
      <c r="B122" s="24">
        <v>439</v>
      </c>
      <c r="C122" s="24">
        <v>434</v>
      </c>
      <c r="D122" s="24">
        <v>417</v>
      </c>
      <c r="E122" s="24">
        <v>378</v>
      </c>
      <c r="F122" s="24">
        <v>433</v>
      </c>
      <c r="G122" s="24">
        <v>467</v>
      </c>
      <c r="H122" s="24">
        <v>466</v>
      </c>
      <c r="I122" s="24">
        <v>537</v>
      </c>
      <c r="J122" s="24">
        <v>453</v>
      </c>
      <c r="K122" s="24">
        <v>427</v>
      </c>
      <c r="L122" s="24">
        <v>452</v>
      </c>
      <c r="M122" s="24">
        <v>411</v>
      </c>
      <c r="N122" s="24">
        <v>503</v>
      </c>
      <c r="O122" s="24">
        <v>490</v>
      </c>
      <c r="P122" s="24">
        <v>448</v>
      </c>
      <c r="Q122" s="24">
        <v>368</v>
      </c>
      <c r="R122" s="24">
        <v>434</v>
      </c>
      <c r="S122" s="24">
        <v>455</v>
      </c>
      <c r="T122" s="24">
        <v>445</v>
      </c>
      <c r="U122" s="24">
        <v>481</v>
      </c>
      <c r="V122" s="24">
        <v>466</v>
      </c>
      <c r="W122" s="24">
        <v>454</v>
      </c>
      <c r="X122" s="24">
        <v>435</v>
      </c>
      <c r="Y122" s="24">
        <v>412</v>
      </c>
      <c r="Z122" s="24">
        <v>492</v>
      </c>
      <c r="AA122" s="24">
        <v>482</v>
      </c>
      <c r="AB122" s="24">
        <v>455</v>
      </c>
      <c r="AC122" s="24">
        <v>413</v>
      </c>
      <c r="AD122" s="24">
        <v>475</v>
      </c>
      <c r="AE122" s="24">
        <v>518</v>
      </c>
      <c r="AF122" s="24">
        <v>513</v>
      </c>
      <c r="AG122" s="24">
        <v>507</v>
      </c>
      <c r="AH122" s="24">
        <v>469</v>
      </c>
      <c r="AI122" s="24">
        <v>452</v>
      </c>
      <c r="AJ122" s="24">
        <v>463</v>
      </c>
      <c r="AK122" s="24">
        <v>397</v>
      </c>
      <c r="AL122" s="24">
        <v>492</v>
      </c>
      <c r="AM122" s="24">
        <v>483</v>
      </c>
      <c r="AN122" s="24">
        <v>507</v>
      </c>
      <c r="AO122" s="24">
        <v>514</v>
      </c>
    </row>
    <row r="123" spans="1:41" x14ac:dyDescent="0.35">
      <c r="A123" t="s">
        <v>163</v>
      </c>
      <c r="B123" s="24">
        <v>135</v>
      </c>
      <c r="C123" s="24">
        <v>128</v>
      </c>
      <c r="D123" s="24">
        <v>128</v>
      </c>
      <c r="E123" s="24">
        <v>120</v>
      </c>
      <c r="F123" s="24">
        <v>143</v>
      </c>
      <c r="G123" s="24">
        <v>157</v>
      </c>
      <c r="H123" s="24">
        <v>160</v>
      </c>
      <c r="I123" s="24">
        <v>171</v>
      </c>
      <c r="J123" s="24">
        <v>146</v>
      </c>
      <c r="K123" s="24">
        <v>143</v>
      </c>
      <c r="L123" s="24">
        <v>145</v>
      </c>
      <c r="M123" s="24">
        <v>123</v>
      </c>
      <c r="N123" s="24">
        <v>154</v>
      </c>
      <c r="O123" s="24">
        <v>142</v>
      </c>
      <c r="P123" s="24">
        <v>140</v>
      </c>
      <c r="Q123" s="24">
        <v>125</v>
      </c>
      <c r="R123" s="24">
        <v>132</v>
      </c>
      <c r="S123" s="24">
        <v>140</v>
      </c>
      <c r="T123" s="24">
        <v>134</v>
      </c>
      <c r="U123" s="24">
        <v>139</v>
      </c>
      <c r="V123" s="24">
        <v>136</v>
      </c>
      <c r="W123" s="24">
        <v>139</v>
      </c>
      <c r="X123" s="24">
        <v>135</v>
      </c>
      <c r="Y123" s="24">
        <v>113</v>
      </c>
      <c r="Z123" s="24">
        <v>137</v>
      </c>
      <c r="AA123" s="24">
        <v>139</v>
      </c>
      <c r="AB123" s="24">
        <v>129</v>
      </c>
      <c r="AC123" s="24">
        <v>119</v>
      </c>
      <c r="AD123" s="24">
        <v>138</v>
      </c>
      <c r="AE123" s="24">
        <v>149</v>
      </c>
      <c r="AF123" s="24">
        <v>155</v>
      </c>
      <c r="AG123" s="24">
        <v>159</v>
      </c>
      <c r="AH123" s="24">
        <v>145</v>
      </c>
      <c r="AI123" s="24">
        <v>136</v>
      </c>
      <c r="AJ123" s="24">
        <v>141</v>
      </c>
      <c r="AK123" s="24">
        <v>130</v>
      </c>
      <c r="AL123" s="24">
        <v>168</v>
      </c>
      <c r="AM123" s="24">
        <v>157</v>
      </c>
      <c r="AN123" s="24">
        <v>153</v>
      </c>
      <c r="AO123" s="24">
        <v>161</v>
      </c>
    </row>
    <row r="124" spans="1:41" x14ac:dyDescent="0.35">
      <c r="A124" t="s">
        <v>164</v>
      </c>
      <c r="B124" s="24">
        <v>1192</v>
      </c>
      <c r="C124" s="24">
        <v>1181</v>
      </c>
      <c r="D124" s="24">
        <v>1244</v>
      </c>
      <c r="E124" s="24">
        <v>1044</v>
      </c>
      <c r="F124" s="24">
        <v>1413</v>
      </c>
      <c r="G124" s="24">
        <v>1543</v>
      </c>
      <c r="H124" s="24">
        <v>1541</v>
      </c>
      <c r="I124" s="24">
        <v>1644</v>
      </c>
      <c r="J124" s="24">
        <v>1416</v>
      </c>
      <c r="K124" s="24">
        <v>1475</v>
      </c>
      <c r="L124" s="24">
        <v>1396</v>
      </c>
      <c r="M124" s="24">
        <v>1163</v>
      </c>
      <c r="N124" s="24">
        <v>1352</v>
      </c>
      <c r="O124" s="24">
        <v>1338</v>
      </c>
      <c r="P124" s="24">
        <v>1375</v>
      </c>
      <c r="Q124" s="24">
        <v>1075</v>
      </c>
      <c r="R124" s="24">
        <v>1498</v>
      </c>
      <c r="S124" s="24">
        <v>1611</v>
      </c>
      <c r="T124" s="24">
        <v>1504</v>
      </c>
      <c r="U124" s="24">
        <v>1783</v>
      </c>
      <c r="V124" s="24">
        <v>1515</v>
      </c>
      <c r="W124" s="24">
        <v>1452</v>
      </c>
      <c r="X124" s="24">
        <v>1367</v>
      </c>
      <c r="Y124" s="24">
        <v>1214</v>
      </c>
      <c r="Z124" s="24">
        <v>1237</v>
      </c>
      <c r="AA124" s="24">
        <v>1457</v>
      </c>
      <c r="AB124" s="24">
        <v>1494</v>
      </c>
      <c r="AC124" s="24">
        <v>1246</v>
      </c>
      <c r="AD124" s="24">
        <v>1579</v>
      </c>
      <c r="AE124" s="24">
        <v>1920</v>
      </c>
      <c r="AF124" s="24">
        <v>1874</v>
      </c>
      <c r="AG124" s="24">
        <v>1924</v>
      </c>
      <c r="AH124" s="24">
        <v>1478</v>
      </c>
      <c r="AI124" s="24">
        <v>1614</v>
      </c>
      <c r="AJ124" s="24">
        <v>1554</v>
      </c>
      <c r="AK124" s="24">
        <v>1296</v>
      </c>
      <c r="AL124" s="24">
        <v>1599</v>
      </c>
      <c r="AM124" s="24">
        <v>2021</v>
      </c>
      <c r="AN124" s="24">
        <v>2031</v>
      </c>
      <c r="AO124" s="24">
        <v>1699</v>
      </c>
    </row>
    <row r="125" spans="1:41" x14ac:dyDescent="0.35">
      <c r="A125" t="s">
        <v>165</v>
      </c>
      <c r="B125" s="24">
        <v>187</v>
      </c>
      <c r="C125" s="24">
        <v>176</v>
      </c>
      <c r="D125" s="24">
        <v>177</v>
      </c>
      <c r="E125" s="24">
        <v>157</v>
      </c>
      <c r="F125" s="24">
        <v>198</v>
      </c>
      <c r="G125" s="24">
        <v>206</v>
      </c>
      <c r="H125" s="24">
        <v>214</v>
      </c>
      <c r="I125" s="24">
        <v>231</v>
      </c>
      <c r="J125" s="24">
        <v>190</v>
      </c>
      <c r="K125" s="24">
        <v>184</v>
      </c>
      <c r="L125" s="24">
        <v>192</v>
      </c>
      <c r="M125" s="24">
        <v>162</v>
      </c>
      <c r="N125" s="24">
        <v>213</v>
      </c>
      <c r="O125" s="24">
        <v>183</v>
      </c>
      <c r="P125" s="24">
        <v>186</v>
      </c>
      <c r="Q125" s="24">
        <v>158</v>
      </c>
      <c r="R125" s="24">
        <v>188</v>
      </c>
      <c r="S125" s="24">
        <v>201</v>
      </c>
      <c r="T125" s="24">
        <v>189</v>
      </c>
      <c r="U125" s="24">
        <v>200</v>
      </c>
      <c r="V125" s="24">
        <v>198</v>
      </c>
      <c r="W125" s="24">
        <v>185</v>
      </c>
      <c r="X125" s="24">
        <v>175</v>
      </c>
      <c r="Y125" s="24">
        <v>161</v>
      </c>
      <c r="Z125" s="24">
        <v>201</v>
      </c>
      <c r="AA125" s="24">
        <v>189</v>
      </c>
      <c r="AB125" s="24">
        <v>174</v>
      </c>
      <c r="AC125" s="24">
        <v>162</v>
      </c>
      <c r="AD125" s="24">
        <v>178</v>
      </c>
      <c r="AE125" s="24">
        <v>210</v>
      </c>
      <c r="AF125" s="24">
        <v>219</v>
      </c>
      <c r="AG125" s="24">
        <v>214</v>
      </c>
      <c r="AH125" s="24">
        <v>194</v>
      </c>
      <c r="AI125" s="24">
        <v>192</v>
      </c>
      <c r="AJ125" s="24">
        <v>203</v>
      </c>
      <c r="AK125" s="24">
        <v>179</v>
      </c>
      <c r="AL125" s="24">
        <v>233</v>
      </c>
      <c r="AM125" s="24">
        <v>225</v>
      </c>
      <c r="AN125" s="24">
        <v>227</v>
      </c>
      <c r="AO125" s="24">
        <v>228</v>
      </c>
    </row>
    <row r="126" spans="1:41" x14ac:dyDescent="0.35">
      <c r="A126" t="s">
        <v>166</v>
      </c>
      <c r="B126" s="24">
        <v>283</v>
      </c>
      <c r="C126" s="24">
        <v>266</v>
      </c>
      <c r="D126" s="24">
        <v>281</v>
      </c>
      <c r="E126" s="24">
        <v>269</v>
      </c>
      <c r="F126" s="24">
        <v>321</v>
      </c>
      <c r="G126" s="24">
        <v>336</v>
      </c>
      <c r="H126" s="24">
        <v>320</v>
      </c>
      <c r="I126" s="24">
        <v>359</v>
      </c>
      <c r="J126" s="24">
        <v>317</v>
      </c>
      <c r="K126" s="24">
        <v>322</v>
      </c>
      <c r="L126" s="24">
        <v>333</v>
      </c>
      <c r="M126" s="24">
        <v>293</v>
      </c>
      <c r="N126" s="24">
        <v>358</v>
      </c>
      <c r="O126" s="24">
        <v>364</v>
      </c>
      <c r="P126" s="24">
        <v>357</v>
      </c>
      <c r="Q126" s="24">
        <v>301</v>
      </c>
      <c r="R126" s="24">
        <v>343</v>
      </c>
      <c r="S126" s="24">
        <v>368</v>
      </c>
      <c r="T126" s="24">
        <v>356</v>
      </c>
      <c r="U126" s="24">
        <v>379</v>
      </c>
      <c r="V126" s="24">
        <v>362</v>
      </c>
      <c r="W126" s="24">
        <v>348</v>
      </c>
      <c r="X126" s="24">
        <v>341</v>
      </c>
      <c r="Y126" s="24">
        <v>301</v>
      </c>
      <c r="Z126" s="24">
        <v>362</v>
      </c>
      <c r="AA126" s="24">
        <v>356</v>
      </c>
      <c r="AB126" s="24">
        <v>318</v>
      </c>
      <c r="AC126" s="24">
        <v>299</v>
      </c>
      <c r="AD126" s="24">
        <v>334</v>
      </c>
      <c r="AE126" s="24">
        <v>373</v>
      </c>
      <c r="AF126" s="24">
        <v>400</v>
      </c>
      <c r="AG126" s="24">
        <v>398</v>
      </c>
      <c r="AH126" s="24">
        <v>358</v>
      </c>
      <c r="AI126" s="24">
        <v>352</v>
      </c>
      <c r="AJ126" s="24">
        <v>373</v>
      </c>
      <c r="AK126" s="24">
        <v>320</v>
      </c>
      <c r="AL126" s="24">
        <v>398</v>
      </c>
      <c r="AM126" s="24">
        <v>390</v>
      </c>
      <c r="AN126" s="24">
        <v>411</v>
      </c>
      <c r="AO126" s="24">
        <v>424</v>
      </c>
    </row>
    <row r="127" spans="1:41" x14ac:dyDescent="0.35">
      <c r="A127" t="s">
        <v>167</v>
      </c>
      <c r="B127" s="24">
        <v>2968</v>
      </c>
      <c r="C127" s="24">
        <v>2955</v>
      </c>
      <c r="D127" s="24">
        <v>2790</v>
      </c>
      <c r="E127" s="24">
        <v>2611</v>
      </c>
      <c r="F127" s="24">
        <v>3027</v>
      </c>
      <c r="G127" s="24">
        <v>3196</v>
      </c>
      <c r="H127" s="24">
        <v>3304</v>
      </c>
      <c r="I127" s="24">
        <v>3741</v>
      </c>
      <c r="J127" s="24">
        <v>3338</v>
      </c>
      <c r="K127" s="24">
        <v>2980</v>
      </c>
      <c r="L127" s="24">
        <v>3044</v>
      </c>
      <c r="M127" s="24">
        <v>2688</v>
      </c>
      <c r="N127" s="24">
        <v>3066</v>
      </c>
      <c r="O127" s="24">
        <v>3051</v>
      </c>
      <c r="P127" s="24">
        <v>2902</v>
      </c>
      <c r="Q127" s="24">
        <v>2426</v>
      </c>
      <c r="R127" s="24">
        <v>2805</v>
      </c>
      <c r="S127" s="24">
        <v>2903</v>
      </c>
      <c r="T127" s="24">
        <v>2959</v>
      </c>
      <c r="U127" s="24">
        <v>3206</v>
      </c>
      <c r="V127" s="24">
        <v>3050</v>
      </c>
      <c r="W127" s="24">
        <v>2912</v>
      </c>
      <c r="X127" s="24">
        <v>2782</v>
      </c>
      <c r="Y127" s="24">
        <v>2518</v>
      </c>
      <c r="Z127" s="24">
        <v>2939</v>
      </c>
      <c r="AA127" s="24">
        <v>3058</v>
      </c>
      <c r="AB127" s="24">
        <v>3003</v>
      </c>
      <c r="AC127" s="24">
        <v>2653</v>
      </c>
      <c r="AD127" s="24">
        <v>3046</v>
      </c>
      <c r="AE127" s="24">
        <v>3247</v>
      </c>
      <c r="AF127" s="24">
        <v>3473</v>
      </c>
      <c r="AG127" s="24">
        <v>3575</v>
      </c>
      <c r="AH127" s="24">
        <v>3151</v>
      </c>
      <c r="AI127" s="24">
        <v>2989</v>
      </c>
      <c r="AJ127" s="24">
        <v>3045</v>
      </c>
      <c r="AK127" s="24">
        <v>2733</v>
      </c>
      <c r="AL127" s="24">
        <v>3347</v>
      </c>
      <c r="AM127" s="24">
        <v>3453</v>
      </c>
      <c r="AN127" s="24">
        <v>3612</v>
      </c>
      <c r="AO127" s="24">
        <v>3450</v>
      </c>
    </row>
    <row r="128" spans="1:41" x14ac:dyDescent="0.35">
      <c r="A128" t="s">
        <v>167</v>
      </c>
      <c r="B128" s="24">
        <v>2968</v>
      </c>
      <c r="C128" s="24">
        <v>2955</v>
      </c>
      <c r="D128" s="24">
        <v>2790</v>
      </c>
      <c r="E128" s="24">
        <v>2611</v>
      </c>
      <c r="F128" s="24">
        <v>3027</v>
      </c>
      <c r="G128" s="24">
        <v>3196</v>
      </c>
      <c r="H128" s="24">
        <v>3304</v>
      </c>
      <c r="I128" s="24">
        <v>3741</v>
      </c>
      <c r="J128" s="24">
        <v>3338</v>
      </c>
      <c r="K128" s="24">
        <v>2980</v>
      </c>
      <c r="L128" s="24">
        <v>3044</v>
      </c>
      <c r="M128" s="24">
        <v>2688</v>
      </c>
      <c r="N128" s="24">
        <v>3066</v>
      </c>
      <c r="O128" s="24">
        <v>3051</v>
      </c>
      <c r="P128" s="24">
        <v>2902</v>
      </c>
      <c r="Q128" s="24">
        <v>2426</v>
      </c>
      <c r="R128" s="24">
        <v>2805</v>
      </c>
      <c r="S128" s="24">
        <v>2903</v>
      </c>
      <c r="T128" s="24">
        <v>2959</v>
      </c>
      <c r="U128" s="24">
        <v>3206</v>
      </c>
      <c r="V128" s="24">
        <v>3050</v>
      </c>
      <c r="W128" s="24">
        <v>2912</v>
      </c>
      <c r="X128" s="24">
        <v>2782</v>
      </c>
      <c r="Y128" s="24">
        <v>2518</v>
      </c>
      <c r="Z128" s="24">
        <v>2939</v>
      </c>
      <c r="AA128" s="24">
        <v>3058</v>
      </c>
      <c r="AB128" s="24">
        <v>3003</v>
      </c>
      <c r="AC128" s="24">
        <v>2653</v>
      </c>
      <c r="AD128" s="24">
        <v>3046</v>
      </c>
      <c r="AE128" s="24">
        <v>3247</v>
      </c>
      <c r="AF128" s="24">
        <v>3473</v>
      </c>
      <c r="AG128" s="24">
        <v>3575</v>
      </c>
      <c r="AH128" s="24">
        <v>3151</v>
      </c>
      <c r="AI128" s="24">
        <v>2989</v>
      </c>
      <c r="AJ128" s="24">
        <v>3045</v>
      </c>
      <c r="AK128" s="24">
        <v>2733</v>
      </c>
      <c r="AL128" s="24">
        <v>3347</v>
      </c>
      <c r="AM128" s="24">
        <v>3453</v>
      </c>
      <c r="AN128" s="24">
        <v>3612</v>
      </c>
      <c r="AO128" s="24">
        <v>3450</v>
      </c>
    </row>
    <row r="129" spans="1:41" x14ac:dyDescent="0.35">
      <c r="A129" t="s">
        <v>168</v>
      </c>
      <c r="B129" s="24">
        <v>3646</v>
      </c>
      <c r="C129" s="24">
        <v>3528</v>
      </c>
      <c r="D129" s="24">
        <v>3321</v>
      </c>
      <c r="E129" s="24">
        <v>3104</v>
      </c>
      <c r="F129" s="24">
        <v>3571</v>
      </c>
      <c r="G129" s="24">
        <v>3767</v>
      </c>
      <c r="H129" s="24">
        <v>3879</v>
      </c>
      <c r="I129" s="24">
        <v>4250</v>
      </c>
      <c r="J129" s="24">
        <v>3819</v>
      </c>
      <c r="K129" s="24">
        <v>3563</v>
      </c>
      <c r="L129" s="24">
        <v>3581</v>
      </c>
      <c r="M129" s="24">
        <v>3209</v>
      </c>
      <c r="N129" s="24">
        <v>3678</v>
      </c>
      <c r="O129" s="24">
        <v>3689</v>
      </c>
      <c r="P129" s="24">
        <v>3503</v>
      </c>
      <c r="Q129" s="24">
        <v>2974</v>
      </c>
      <c r="R129" s="24">
        <v>3404</v>
      </c>
      <c r="S129" s="24">
        <v>3511</v>
      </c>
      <c r="T129" s="24">
        <v>3469</v>
      </c>
      <c r="U129" s="24">
        <v>3801</v>
      </c>
      <c r="V129" s="24">
        <v>3744</v>
      </c>
      <c r="W129" s="24">
        <v>3561</v>
      </c>
      <c r="X129" s="24">
        <v>3392</v>
      </c>
      <c r="Y129" s="24">
        <v>3183</v>
      </c>
      <c r="Z129" s="24">
        <v>3628</v>
      </c>
      <c r="AA129" s="24">
        <v>3678</v>
      </c>
      <c r="AB129" s="24">
        <v>3538</v>
      </c>
      <c r="AC129" s="24">
        <v>3123</v>
      </c>
      <c r="AD129" s="24">
        <v>3641</v>
      </c>
      <c r="AE129" s="24">
        <v>3857</v>
      </c>
      <c r="AF129" s="24">
        <v>4097</v>
      </c>
      <c r="AG129" s="24">
        <v>4222</v>
      </c>
      <c r="AH129" s="24">
        <v>3735</v>
      </c>
      <c r="AI129" s="24">
        <v>3639</v>
      </c>
      <c r="AJ129" s="24">
        <v>3732</v>
      </c>
      <c r="AK129" s="24">
        <v>3288</v>
      </c>
      <c r="AL129" s="24">
        <v>4042</v>
      </c>
      <c r="AM129" s="24">
        <v>4115</v>
      </c>
      <c r="AN129" s="24">
        <v>4325</v>
      </c>
      <c r="AO129" s="24">
        <v>4188</v>
      </c>
    </row>
    <row r="130" spans="1:41" x14ac:dyDescent="0.35">
      <c r="A130" t="s">
        <v>168</v>
      </c>
      <c r="B130" s="24">
        <v>3646</v>
      </c>
      <c r="C130" s="24">
        <v>3528</v>
      </c>
      <c r="D130" s="24">
        <v>3321</v>
      </c>
      <c r="E130" s="24">
        <v>3104</v>
      </c>
      <c r="F130" s="24">
        <v>3571</v>
      </c>
      <c r="G130" s="24">
        <v>3767</v>
      </c>
      <c r="H130" s="24">
        <v>3879</v>
      </c>
      <c r="I130" s="24">
        <v>4250</v>
      </c>
      <c r="J130" s="24">
        <v>3819</v>
      </c>
      <c r="K130" s="24">
        <v>3563</v>
      </c>
      <c r="L130" s="24">
        <v>3581</v>
      </c>
      <c r="M130" s="24">
        <v>3209</v>
      </c>
      <c r="N130" s="24">
        <v>3678</v>
      </c>
      <c r="O130" s="24">
        <v>3689</v>
      </c>
      <c r="P130" s="24">
        <v>3503</v>
      </c>
      <c r="Q130" s="24">
        <v>2974</v>
      </c>
      <c r="R130" s="24">
        <v>3404</v>
      </c>
      <c r="S130" s="24">
        <v>3511</v>
      </c>
      <c r="T130" s="24">
        <v>3469</v>
      </c>
      <c r="U130" s="24">
        <v>3801</v>
      </c>
      <c r="V130" s="24">
        <v>3744</v>
      </c>
      <c r="W130" s="24">
        <v>3561</v>
      </c>
      <c r="X130" s="24">
        <v>3392</v>
      </c>
      <c r="Y130" s="24">
        <v>3183</v>
      </c>
      <c r="Z130" s="24">
        <v>3628</v>
      </c>
      <c r="AA130" s="24">
        <v>3678</v>
      </c>
      <c r="AB130" s="24">
        <v>3538</v>
      </c>
      <c r="AC130" s="24">
        <v>3123</v>
      </c>
      <c r="AD130" s="24">
        <v>3641</v>
      </c>
      <c r="AE130" s="24">
        <v>3857</v>
      </c>
      <c r="AF130" s="24">
        <v>4097</v>
      </c>
      <c r="AG130" s="24">
        <v>4222</v>
      </c>
      <c r="AH130" s="24">
        <v>3735</v>
      </c>
      <c r="AI130" s="24">
        <v>3639</v>
      </c>
      <c r="AJ130" s="24">
        <v>3732</v>
      </c>
      <c r="AK130" s="24">
        <v>3288</v>
      </c>
      <c r="AL130" s="24">
        <v>4042</v>
      </c>
      <c r="AM130" s="24">
        <v>4115</v>
      </c>
      <c r="AN130" s="24">
        <v>4325</v>
      </c>
      <c r="AO130" s="24">
        <v>4188</v>
      </c>
    </row>
    <row r="131" spans="1:41" x14ac:dyDescent="0.35">
      <c r="A131" t="s">
        <v>169</v>
      </c>
      <c r="B131" s="24">
        <v>197</v>
      </c>
      <c r="C131" s="24">
        <v>180</v>
      </c>
      <c r="D131" s="24">
        <v>172</v>
      </c>
      <c r="E131" s="24">
        <v>156</v>
      </c>
      <c r="F131" s="24">
        <v>173</v>
      </c>
      <c r="G131" s="24">
        <v>187</v>
      </c>
      <c r="H131" s="24">
        <v>188</v>
      </c>
      <c r="I131" s="24">
        <v>198</v>
      </c>
      <c r="J131" s="24">
        <v>174</v>
      </c>
      <c r="K131" s="24">
        <v>180</v>
      </c>
      <c r="L131" s="24">
        <v>211</v>
      </c>
      <c r="M131" s="24">
        <v>199</v>
      </c>
      <c r="N131" s="24">
        <v>236</v>
      </c>
      <c r="O131" s="24">
        <v>235</v>
      </c>
      <c r="P131" s="24">
        <v>202</v>
      </c>
      <c r="Q131" s="24">
        <v>173</v>
      </c>
      <c r="R131" s="24">
        <v>182</v>
      </c>
      <c r="S131" s="24">
        <v>181</v>
      </c>
      <c r="T131" s="24">
        <v>172</v>
      </c>
      <c r="U131" s="24">
        <v>190</v>
      </c>
      <c r="V131" s="24">
        <v>179</v>
      </c>
      <c r="W131" s="24">
        <v>174</v>
      </c>
      <c r="X131" s="24">
        <v>188</v>
      </c>
      <c r="Y131" s="24">
        <v>194</v>
      </c>
      <c r="Z131" s="24">
        <v>246</v>
      </c>
      <c r="AA131" s="24">
        <v>229</v>
      </c>
      <c r="AB131" s="24">
        <v>203</v>
      </c>
      <c r="AC131" s="24">
        <v>170</v>
      </c>
      <c r="AD131" s="24">
        <v>180</v>
      </c>
      <c r="AE131" s="24">
        <v>194</v>
      </c>
      <c r="AF131" s="24">
        <v>204</v>
      </c>
      <c r="AG131" s="24">
        <v>215</v>
      </c>
      <c r="AH131" s="24">
        <v>182</v>
      </c>
      <c r="AI131" s="24">
        <v>174</v>
      </c>
      <c r="AJ131" s="24">
        <v>194</v>
      </c>
      <c r="AK131" s="24">
        <v>176</v>
      </c>
      <c r="AL131" s="24">
        <v>238</v>
      </c>
      <c r="AM131" s="24">
        <v>243</v>
      </c>
      <c r="AN131" s="24">
        <v>227</v>
      </c>
      <c r="AO131" s="24">
        <v>219</v>
      </c>
    </row>
    <row r="132" spans="1:41" x14ac:dyDescent="0.35">
      <c r="A132" t="s">
        <v>170</v>
      </c>
      <c r="B132" s="24">
        <v>256</v>
      </c>
      <c r="C132" s="24">
        <v>261</v>
      </c>
      <c r="D132" s="24">
        <v>236</v>
      </c>
      <c r="E132" s="24">
        <v>200</v>
      </c>
      <c r="F132" s="24">
        <v>180</v>
      </c>
      <c r="G132" s="24">
        <v>187</v>
      </c>
      <c r="H132" s="24">
        <v>188</v>
      </c>
      <c r="I132" s="24">
        <v>222</v>
      </c>
      <c r="J132" s="24">
        <v>202</v>
      </c>
      <c r="K132" s="24">
        <v>180</v>
      </c>
      <c r="L132" s="24">
        <v>194</v>
      </c>
      <c r="M132" s="24">
        <v>179</v>
      </c>
      <c r="N132" s="24">
        <v>352</v>
      </c>
      <c r="O132" s="24">
        <v>357</v>
      </c>
      <c r="P132" s="24">
        <v>299</v>
      </c>
      <c r="Q132" s="24">
        <v>235</v>
      </c>
      <c r="R132" s="24">
        <v>220</v>
      </c>
      <c r="S132" s="24">
        <v>195</v>
      </c>
      <c r="T132" s="24">
        <v>181</v>
      </c>
      <c r="U132" s="24">
        <v>183</v>
      </c>
      <c r="V132" s="24">
        <v>172</v>
      </c>
      <c r="W132" s="24">
        <v>174</v>
      </c>
      <c r="X132" s="24">
        <v>170</v>
      </c>
      <c r="Y132" s="24">
        <v>164</v>
      </c>
      <c r="Z132" s="24">
        <v>221</v>
      </c>
      <c r="AA132" s="24">
        <v>306</v>
      </c>
      <c r="AB132" s="24">
        <v>281</v>
      </c>
      <c r="AC132" s="24">
        <v>226</v>
      </c>
      <c r="AD132" s="24">
        <v>208</v>
      </c>
      <c r="AE132" s="24">
        <v>201</v>
      </c>
      <c r="AF132" s="24">
        <v>213</v>
      </c>
      <c r="AG132" s="24">
        <v>195</v>
      </c>
      <c r="AH132" s="24">
        <v>184</v>
      </c>
      <c r="AI132" s="24">
        <v>183</v>
      </c>
      <c r="AJ132" s="24">
        <v>193</v>
      </c>
      <c r="AK132" s="24">
        <v>171</v>
      </c>
      <c r="AL132" s="24">
        <v>328</v>
      </c>
      <c r="AM132" s="24">
        <v>339</v>
      </c>
      <c r="AN132" s="24">
        <v>331</v>
      </c>
      <c r="AO132" s="24">
        <v>286</v>
      </c>
    </row>
    <row r="133" spans="1:41" x14ac:dyDescent="0.35">
      <c r="A133" t="s">
        <v>171</v>
      </c>
      <c r="B133" s="24">
        <v>48</v>
      </c>
      <c r="C133" s="24">
        <v>44</v>
      </c>
      <c r="D133" s="24">
        <v>47</v>
      </c>
      <c r="E133" s="24">
        <v>43</v>
      </c>
      <c r="F133" s="24">
        <v>56</v>
      </c>
      <c r="G133" s="24">
        <v>61</v>
      </c>
      <c r="H133" s="24">
        <v>58</v>
      </c>
      <c r="I133" s="24">
        <v>67</v>
      </c>
      <c r="J133" s="24">
        <v>54</v>
      </c>
      <c r="K133" s="24">
        <v>50</v>
      </c>
      <c r="L133" s="24">
        <v>50</v>
      </c>
      <c r="M133" s="24">
        <v>48</v>
      </c>
      <c r="N133" s="24">
        <v>65</v>
      </c>
      <c r="O133" s="24">
        <v>54</v>
      </c>
      <c r="P133" s="24">
        <v>52</v>
      </c>
      <c r="Q133" s="24">
        <v>50</v>
      </c>
      <c r="R133" s="24">
        <v>55</v>
      </c>
      <c r="S133" s="24">
        <v>58</v>
      </c>
      <c r="T133" s="24">
        <v>67</v>
      </c>
      <c r="U133" s="24">
        <v>61</v>
      </c>
      <c r="V133" s="24">
        <v>57</v>
      </c>
      <c r="W133" s="24">
        <v>55</v>
      </c>
      <c r="X133" s="24">
        <v>53</v>
      </c>
      <c r="Y133" s="24">
        <v>52</v>
      </c>
      <c r="Z133" s="24">
        <v>54</v>
      </c>
      <c r="AA133" s="24">
        <v>46</v>
      </c>
      <c r="AB133" s="24">
        <v>43</v>
      </c>
      <c r="AC133" s="24">
        <v>40</v>
      </c>
      <c r="AD133" s="24">
        <v>52</v>
      </c>
      <c r="AE133" s="24">
        <v>62</v>
      </c>
      <c r="AF133" s="24">
        <v>69</v>
      </c>
      <c r="AG133" s="24">
        <v>63</v>
      </c>
      <c r="AH133" s="24">
        <v>54</v>
      </c>
      <c r="AI133" s="24">
        <v>51</v>
      </c>
      <c r="AJ133" s="24">
        <v>53</v>
      </c>
      <c r="AK133" s="24">
        <v>50</v>
      </c>
      <c r="AL133" s="24">
        <v>68</v>
      </c>
      <c r="AM133" s="24">
        <v>64</v>
      </c>
      <c r="AN133" s="24">
        <v>62</v>
      </c>
      <c r="AO133" s="24">
        <v>58</v>
      </c>
    </row>
    <row r="134" spans="1:41" x14ac:dyDescent="0.35">
      <c r="A134" t="s">
        <v>171</v>
      </c>
      <c r="B134" s="24">
        <v>48</v>
      </c>
      <c r="C134" s="24">
        <v>44</v>
      </c>
      <c r="D134" s="24">
        <v>47</v>
      </c>
      <c r="E134" s="24">
        <v>43</v>
      </c>
      <c r="F134" s="24">
        <v>56</v>
      </c>
      <c r="G134" s="24">
        <v>61</v>
      </c>
      <c r="H134" s="24">
        <v>58</v>
      </c>
      <c r="I134" s="24">
        <v>67</v>
      </c>
      <c r="J134" s="24">
        <v>54</v>
      </c>
      <c r="K134" s="24">
        <v>50</v>
      </c>
      <c r="L134" s="24">
        <v>50</v>
      </c>
      <c r="M134" s="24">
        <v>48</v>
      </c>
      <c r="N134" s="24">
        <v>65</v>
      </c>
      <c r="O134" s="24">
        <v>54</v>
      </c>
      <c r="P134" s="24">
        <v>52</v>
      </c>
      <c r="Q134" s="24">
        <v>50</v>
      </c>
      <c r="R134" s="24">
        <v>55</v>
      </c>
      <c r="S134" s="24">
        <v>58</v>
      </c>
      <c r="T134" s="24">
        <v>67</v>
      </c>
      <c r="U134" s="24">
        <v>61</v>
      </c>
      <c r="V134" s="24">
        <v>57</v>
      </c>
      <c r="W134" s="24">
        <v>55</v>
      </c>
      <c r="X134" s="24">
        <v>53</v>
      </c>
      <c r="Y134" s="24">
        <v>52</v>
      </c>
      <c r="Z134" s="24">
        <v>54</v>
      </c>
      <c r="AA134" s="24">
        <v>46</v>
      </c>
      <c r="AB134" s="24">
        <v>43</v>
      </c>
      <c r="AC134" s="24">
        <v>40</v>
      </c>
      <c r="AD134" s="24">
        <v>52</v>
      </c>
      <c r="AE134" s="24">
        <v>62</v>
      </c>
      <c r="AF134" s="24">
        <v>69</v>
      </c>
      <c r="AG134" s="24">
        <v>63</v>
      </c>
      <c r="AH134" s="24">
        <v>54</v>
      </c>
      <c r="AI134" s="24">
        <v>51</v>
      </c>
      <c r="AJ134" s="24">
        <v>53</v>
      </c>
      <c r="AK134" s="24">
        <v>50</v>
      </c>
      <c r="AL134" s="24">
        <v>68</v>
      </c>
      <c r="AM134" s="24">
        <v>64</v>
      </c>
      <c r="AN134" s="24">
        <v>62</v>
      </c>
      <c r="AO134" s="24">
        <v>58</v>
      </c>
    </row>
    <row r="135" spans="1:41" x14ac:dyDescent="0.35">
      <c r="A135" t="s">
        <v>172</v>
      </c>
      <c r="B135" s="24">
        <v>203</v>
      </c>
      <c r="C135" s="24">
        <v>193</v>
      </c>
      <c r="D135" s="24">
        <v>182</v>
      </c>
      <c r="E135" s="24">
        <v>173</v>
      </c>
      <c r="F135" s="24">
        <v>208</v>
      </c>
      <c r="G135" s="24">
        <v>226</v>
      </c>
      <c r="H135" s="24">
        <v>235</v>
      </c>
      <c r="I135" s="24">
        <v>256</v>
      </c>
      <c r="J135" s="24">
        <v>228</v>
      </c>
      <c r="K135" s="24">
        <v>213</v>
      </c>
      <c r="L135" s="24">
        <v>198</v>
      </c>
      <c r="M135" s="24">
        <v>168</v>
      </c>
      <c r="N135" s="24">
        <v>208</v>
      </c>
      <c r="O135" s="24">
        <v>201</v>
      </c>
      <c r="P135" s="24">
        <v>200</v>
      </c>
      <c r="Q135" s="24">
        <v>166</v>
      </c>
      <c r="R135" s="24">
        <v>196</v>
      </c>
      <c r="S135" s="24">
        <v>216</v>
      </c>
      <c r="T135" s="24">
        <v>222</v>
      </c>
      <c r="U135" s="24">
        <v>249</v>
      </c>
      <c r="V135" s="24">
        <v>228</v>
      </c>
      <c r="W135" s="24">
        <v>209</v>
      </c>
      <c r="X135" s="24">
        <v>195</v>
      </c>
      <c r="Y135" s="24">
        <v>177</v>
      </c>
      <c r="Z135" s="24">
        <v>207</v>
      </c>
      <c r="AA135" s="24">
        <v>205</v>
      </c>
      <c r="AB135" s="24">
        <v>203</v>
      </c>
      <c r="AC135" s="24">
        <v>171</v>
      </c>
      <c r="AD135" s="24">
        <v>201</v>
      </c>
      <c r="AE135" s="24">
        <v>211</v>
      </c>
      <c r="AF135" s="24">
        <v>224</v>
      </c>
      <c r="AG135" s="24">
        <v>234</v>
      </c>
      <c r="AH135" s="24">
        <v>209</v>
      </c>
      <c r="AI135" s="24">
        <v>214</v>
      </c>
      <c r="AJ135" s="24">
        <v>218</v>
      </c>
      <c r="AK135" s="24">
        <v>186</v>
      </c>
      <c r="AL135" s="24">
        <v>240</v>
      </c>
      <c r="AM135" s="24">
        <v>238</v>
      </c>
      <c r="AN135" s="24">
        <v>240</v>
      </c>
      <c r="AO135" s="24">
        <v>231</v>
      </c>
    </row>
    <row r="136" spans="1:41" x14ac:dyDescent="0.35">
      <c r="A136" t="s">
        <v>173</v>
      </c>
      <c r="B136" s="24">
        <v>479</v>
      </c>
      <c r="C136" s="24">
        <v>453</v>
      </c>
      <c r="D136" s="24">
        <v>438</v>
      </c>
      <c r="E136" s="24">
        <v>402</v>
      </c>
      <c r="F136" s="24">
        <v>492</v>
      </c>
      <c r="G136" s="24">
        <v>536</v>
      </c>
      <c r="H136" s="24">
        <v>529</v>
      </c>
      <c r="I136" s="24">
        <v>582</v>
      </c>
      <c r="J136" s="24">
        <v>489</v>
      </c>
      <c r="K136" s="24">
        <v>486</v>
      </c>
      <c r="L136" s="24">
        <v>518</v>
      </c>
      <c r="M136" s="24">
        <v>446</v>
      </c>
      <c r="N136" s="24">
        <v>560</v>
      </c>
      <c r="O136" s="24">
        <v>531</v>
      </c>
      <c r="P136" s="24">
        <v>506</v>
      </c>
      <c r="Q136" s="24">
        <v>419</v>
      </c>
      <c r="R136" s="24">
        <v>499</v>
      </c>
      <c r="S136" s="24">
        <v>531</v>
      </c>
      <c r="T136" s="24">
        <v>503</v>
      </c>
      <c r="U136" s="24">
        <v>546</v>
      </c>
      <c r="V136" s="24">
        <v>545</v>
      </c>
      <c r="W136" s="24">
        <v>521</v>
      </c>
      <c r="X136" s="24">
        <v>488</v>
      </c>
      <c r="Y136" s="24">
        <v>445</v>
      </c>
      <c r="Z136" s="24">
        <v>556</v>
      </c>
      <c r="AA136" s="24">
        <v>518</v>
      </c>
      <c r="AB136" s="24">
        <v>492</v>
      </c>
      <c r="AC136" s="24">
        <v>462</v>
      </c>
      <c r="AD136" s="24">
        <v>511</v>
      </c>
      <c r="AE136" s="24">
        <v>562</v>
      </c>
      <c r="AF136" s="24">
        <v>592</v>
      </c>
      <c r="AG136" s="24">
        <v>584</v>
      </c>
      <c r="AH136" s="24">
        <v>543</v>
      </c>
      <c r="AI136" s="24">
        <v>534</v>
      </c>
      <c r="AJ136" s="24">
        <v>544</v>
      </c>
      <c r="AK136" s="24">
        <v>477</v>
      </c>
      <c r="AL136" s="24">
        <v>596</v>
      </c>
      <c r="AM136" s="24">
        <v>582</v>
      </c>
      <c r="AN136" s="24">
        <v>618</v>
      </c>
      <c r="AO136" s="24">
        <v>639</v>
      </c>
    </row>
    <row r="137" spans="1:41" x14ac:dyDescent="0.35">
      <c r="A137" t="s">
        <v>174</v>
      </c>
      <c r="B137" s="24">
        <v>433</v>
      </c>
      <c r="C137" s="24">
        <v>444</v>
      </c>
      <c r="D137" s="24">
        <v>396</v>
      </c>
      <c r="E137" s="24">
        <v>318</v>
      </c>
      <c r="F137" s="24">
        <v>340</v>
      </c>
      <c r="G137" s="24">
        <v>373</v>
      </c>
      <c r="H137" s="24">
        <v>363</v>
      </c>
      <c r="I137" s="24">
        <v>407</v>
      </c>
      <c r="J137" s="24">
        <v>353</v>
      </c>
      <c r="K137" s="24">
        <v>351</v>
      </c>
      <c r="L137" s="24">
        <v>382</v>
      </c>
      <c r="M137" s="24">
        <v>449</v>
      </c>
      <c r="N137" s="24">
        <v>540</v>
      </c>
      <c r="O137" s="24">
        <v>531</v>
      </c>
      <c r="P137" s="24">
        <v>479</v>
      </c>
      <c r="Q137" s="24">
        <v>373</v>
      </c>
      <c r="R137" s="24">
        <v>370</v>
      </c>
      <c r="S137" s="24">
        <v>375</v>
      </c>
      <c r="T137" s="24">
        <v>361</v>
      </c>
      <c r="U137" s="24">
        <v>376</v>
      </c>
      <c r="V137" s="24">
        <v>336</v>
      </c>
      <c r="W137" s="24">
        <v>340</v>
      </c>
      <c r="X137" s="24">
        <v>346</v>
      </c>
      <c r="Y137" s="24">
        <v>430</v>
      </c>
      <c r="Z137" s="24">
        <v>540</v>
      </c>
      <c r="AA137" s="24">
        <v>534</v>
      </c>
      <c r="AB137" s="24">
        <v>500</v>
      </c>
      <c r="AC137" s="24">
        <v>377</v>
      </c>
      <c r="AD137" s="24">
        <v>399</v>
      </c>
      <c r="AE137" s="24">
        <v>413</v>
      </c>
      <c r="AF137" s="24">
        <v>434</v>
      </c>
      <c r="AG137" s="24">
        <v>412</v>
      </c>
      <c r="AH137" s="24">
        <v>368</v>
      </c>
      <c r="AI137" s="24">
        <v>359</v>
      </c>
      <c r="AJ137" s="24">
        <v>373</v>
      </c>
      <c r="AK137" s="24">
        <v>418</v>
      </c>
      <c r="AL137" s="24">
        <v>589</v>
      </c>
      <c r="AM137" s="24">
        <v>574</v>
      </c>
      <c r="AN137" s="24">
        <v>586</v>
      </c>
      <c r="AO137" s="24">
        <v>493</v>
      </c>
    </row>
    <row r="138" spans="1:41" x14ac:dyDescent="0.35">
      <c r="A138" t="s">
        <v>175</v>
      </c>
      <c r="B138" s="24">
        <v>247</v>
      </c>
      <c r="C138" s="24">
        <v>236</v>
      </c>
      <c r="D138" s="24">
        <v>224</v>
      </c>
      <c r="E138" s="24">
        <v>204</v>
      </c>
      <c r="F138" s="24">
        <v>244</v>
      </c>
      <c r="G138" s="24">
        <v>272</v>
      </c>
      <c r="H138" s="24">
        <v>256</v>
      </c>
      <c r="I138" s="24">
        <v>285</v>
      </c>
      <c r="J138" s="24">
        <v>244</v>
      </c>
      <c r="K138" s="24">
        <v>230</v>
      </c>
      <c r="L138" s="24">
        <v>233</v>
      </c>
      <c r="M138" s="24">
        <v>203</v>
      </c>
      <c r="N138" s="24">
        <v>258</v>
      </c>
      <c r="O138" s="24">
        <v>255</v>
      </c>
      <c r="P138" s="24">
        <v>233</v>
      </c>
      <c r="Q138" s="24">
        <v>198</v>
      </c>
      <c r="R138" s="24">
        <v>242</v>
      </c>
      <c r="S138" s="24">
        <v>254</v>
      </c>
      <c r="T138" s="24">
        <v>237</v>
      </c>
      <c r="U138" s="24">
        <v>260</v>
      </c>
      <c r="V138" s="24">
        <v>245</v>
      </c>
      <c r="W138" s="24">
        <v>234</v>
      </c>
      <c r="X138" s="24">
        <v>233</v>
      </c>
      <c r="Y138" s="24">
        <v>209</v>
      </c>
      <c r="Z138" s="24">
        <v>254</v>
      </c>
      <c r="AA138" s="24">
        <v>263</v>
      </c>
      <c r="AB138" s="24">
        <v>229</v>
      </c>
      <c r="AC138" s="24">
        <v>212</v>
      </c>
      <c r="AD138" s="24">
        <v>231</v>
      </c>
      <c r="AE138" s="24">
        <v>265</v>
      </c>
      <c r="AF138" s="24">
        <v>280</v>
      </c>
      <c r="AG138" s="24">
        <v>279</v>
      </c>
      <c r="AH138" s="24">
        <v>251</v>
      </c>
      <c r="AI138" s="24">
        <v>249</v>
      </c>
      <c r="AJ138" s="24">
        <v>247</v>
      </c>
      <c r="AK138" s="24">
        <v>213</v>
      </c>
      <c r="AL138" s="24">
        <v>274</v>
      </c>
      <c r="AM138" s="24">
        <v>286</v>
      </c>
      <c r="AN138" s="24">
        <v>266</v>
      </c>
      <c r="AO138" s="24">
        <v>280</v>
      </c>
    </row>
    <row r="139" spans="1:41" x14ac:dyDescent="0.35">
      <c r="A139" t="s">
        <v>176</v>
      </c>
      <c r="B139" s="24">
        <v>732</v>
      </c>
      <c r="C139" s="24">
        <v>724</v>
      </c>
      <c r="D139" s="24">
        <v>649</v>
      </c>
      <c r="E139" s="24">
        <v>595</v>
      </c>
      <c r="F139" s="24">
        <v>630</v>
      </c>
      <c r="G139" s="24">
        <v>673</v>
      </c>
      <c r="H139" s="24">
        <v>703</v>
      </c>
      <c r="I139" s="24">
        <v>844</v>
      </c>
      <c r="J139" s="24">
        <v>743</v>
      </c>
      <c r="K139" s="24">
        <v>666</v>
      </c>
      <c r="L139" s="24">
        <v>686</v>
      </c>
      <c r="M139" s="24">
        <v>673</v>
      </c>
      <c r="N139" s="24">
        <v>744</v>
      </c>
      <c r="O139" s="24">
        <v>744</v>
      </c>
      <c r="P139" s="24">
        <v>677</v>
      </c>
      <c r="Q139" s="24">
        <v>587</v>
      </c>
      <c r="R139" s="24">
        <v>617</v>
      </c>
      <c r="S139" s="24">
        <v>647</v>
      </c>
      <c r="T139" s="24">
        <v>666</v>
      </c>
      <c r="U139" s="24">
        <v>761</v>
      </c>
      <c r="V139" s="24">
        <v>711</v>
      </c>
      <c r="W139" s="24">
        <v>660</v>
      </c>
      <c r="X139" s="24">
        <v>653</v>
      </c>
      <c r="Y139" s="24">
        <v>658</v>
      </c>
      <c r="Z139" s="24">
        <v>763</v>
      </c>
      <c r="AA139" s="24">
        <v>739</v>
      </c>
      <c r="AB139" s="24">
        <v>770</v>
      </c>
      <c r="AC139" s="24">
        <v>672</v>
      </c>
      <c r="AD139" s="24">
        <v>729</v>
      </c>
      <c r="AE139" s="24">
        <v>722</v>
      </c>
      <c r="AF139" s="24">
        <v>795</v>
      </c>
      <c r="AG139" s="24">
        <v>827</v>
      </c>
      <c r="AH139" s="24">
        <v>754</v>
      </c>
      <c r="AI139" s="24">
        <v>704</v>
      </c>
      <c r="AJ139" s="24">
        <v>713</v>
      </c>
      <c r="AK139" s="24">
        <v>652</v>
      </c>
      <c r="AL139" s="24">
        <v>747</v>
      </c>
      <c r="AM139" s="24">
        <v>718</v>
      </c>
      <c r="AN139" s="24">
        <v>762</v>
      </c>
      <c r="AO139" s="24">
        <v>721</v>
      </c>
    </row>
    <row r="140" spans="1:41" x14ac:dyDescent="0.35">
      <c r="A140" t="s">
        <v>176</v>
      </c>
      <c r="B140" s="24">
        <v>732</v>
      </c>
      <c r="C140" s="24">
        <v>724</v>
      </c>
      <c r="D140" s="24">
        <v>649</v>
      </c>
      <c r="E140" s="24">
        <v>595</v>
      </c>
      <c r="F140" s="24">
        <v>630</v>
      </c>
      <c r="G140" s="24">
        <v>673</v>
      </c>
      <c r="H140" s="24">
        <v>703</v>
      </c>
      <c r="I140" s="24">
        <v>844</v>
      </c>
      <c r="J140" s="24">
        <v>743</v>
      </c>
      <c r="K140" s="24">
        <v>666</v>
      </c>
      <c r="L140" s="24">
        <v>686</v>
      </c>
      <c r="M140" s="24">
        <v>673</v>
      </c>
      <c r="N140" s="24">
        <v>744</v>
      </c>
      <c r="O140" s="24">
        <v>744</v>
      </c>
      <c r="P140" s="24">
        <v>677</v>
      </c>
      <c r="Q140" s="24">
        <v>587</v>
      </c>
      <c r="R140" s="24">
        <v>617</v>
      </c>
      <c r="S140" s="24">
        <v>647</v>
      </c>
      <c r="T140" s="24">
        <v>666</v>
      </c>
      <c r="U140" s="24">
        <v>761</v>
      </c>
      <c r="V140" s="24">
        <v>711</v>
      </c>
      <c r="W140" s="24">
        <v>660</v>
      </c>
      <c r="X140" s="24">
        <v>653</v>
      </c>
      <c r="Y140" s="24">
        <v>658</v>
      </c>
      <c r="Z140" s="24">
        <v>763</v>
      </c>
      <c r="AA140" s="24">
        <v>739</v>
      </c>
      <c r="AB140" s="24">
        <v>770</v>
      </c>
      <c r="AC140" s="24">
        <v>672</v>
      </c>
      <c r="AD140" s="24">
        <v>729</v>
      </c>
      <c r="AE140" s="24">
        <v>722</v>
      </c>
      <c r="AF140" s="24">
        <v>795</v>
      </c>
      <c r="AG140" s="24">
        <v>827</v>
      </c>
      <c r="AH140" s="24">
        <v>754</v>
      </c>
      <c r="AI140" s="24">
        <v>704</v>
      </c>
      <c r="AJ140" s="24">
        <v>713</v>
      </c>
      <c r="AK140" s="24">
        <v>652</v>
      </c>
      <c r="AL140" s="24">
        <v>747</v>
      </c>
      <c r="AM140" s="24">
        <v>718</v>
      </c>
      <c r="AN140" s="24">
        <v>762</v>
      </c>
      <c r="AO140" s="24">
        <v>721</v>
      </c>
    </row>
    <row r="141" spans="1:41" x14ac:dyDescent="0.35">
      <c r="A141" t="s">
        <v>177</v>
      </c>
      <c r="B141" s="24">
        <v>877</v>
      </c>
      <c r="C141" s="24">
        <v>828</v>
      </c>
      <c r="D141" s="24">
        <v>785</v>
      </c>
      <c r="E141" s="24">
        <v>726</v>
      </c>
      <c r="F141" s="24">
        <v>873</v>
      </c>
      <c r="G141" s="24">
        <v>970</v>
      </c>
      <c r="H141" s="24">
        <v>1027</v>
      </c>
      <c r="I141" s="24">
        <v>1071</v>
      </c>
      <c r="J141" s="24">
        <v>914</v>
      </c>
      <c r="K141" s="24">
        <v>874</v>
      </c>
      <c r="L141" s="24">
        <v>861</v>
      </c>
      <c r="M141" s="24">
        <v>775</v>
      </c>
      <c r="N141" s="24">
        <v>965</v>
      </c>
      <c r="O141" s="24">
        <v>961</v>
      </c>
      <c r="P141" s="24">
        <v>900</v>
      </c>
      <c r="Q141" s="24">
        <v>747</v>
      </c>
      <c r="R141" s="24">
        <v>860</v>
      </c>
      <c r="S141" s="24">
        <v>911</v>
      </c>
      <c r="T141" s="24">
        <v>894</v>
      </c>
      <c r="U141" s="24">
        <v>927</v>
      </c>
      <c r="V141" s="24">
        <v>879</v>
      </c>
      <c r="W141" s="24">
        <v>869</v>
      </c>
      <c r="X141" s="24">
        <v>850</v>
      </c>
      <c r="Y141" s="24">
        <v>793</v>
      </c>
      <c r="Z141" s="24">
        <v>993</v>
      </c>
      <c r="AA141" s="24">
        <v>980</v>
      </c>
      <c r="AB141" s="24">
        <v>920</v>
      </c>
      <c r="AC141" s="24">
        <v>940</v>
      </c>
      <c r="AD141" s="24">
        <v>910</v>
      </c>
      <c r="AE141" s="24">
        <v>1007</v>
      </c>
      <c r="AF141" s="24">
        <v>1163</v>
      </c>
      <c r="AG141" s="24">
        <v>1058</v>
      </c>
      <c r="AH141" s="24">
        <v>923</v>
      </c>
      <c r="AI141" s="24">
        <v>903</v>
      </c>
      <c r="AJ141" s="24">
        <v>904</v>
      </c>
      <c r="AK141" s="24">
        <v>788</v>
      </c>
      <c r="AL141" s="24">
        <v>998</v>
      </c>
      <c r="AM141" s="24">
        <v>1000</v>
      </c>
      <c r="AN141" s="24">
        <v>1008</v>
      </c>
      <c r="AO141" s="24">
        <v>1051</v>
      </c>
    </row>
    <row r="142" spans="1:41" x14ac:dyDescent="0.35">
      <c r="A142" t="s">
        <v>178</v>
      </c>
      <c r="B142" s="24">
        <v>141</v>
      </c>
      <c r="C142" s="24">
        <v>127</v>
      </c>
      <c r="D142" s="24">
        <v>129</v>
      </c>
      <c r="E142" s="24">
        <v>122</v>
      </c>
      <c r="F142" s="24">
        <v>155</v>
      </c>
      <c r="G142" s="24">
        <v>168</v>
      </c>
      <c r="H142" s="24">
        <v>167</v>
      </c>
      <c r="I142" s="24">
        <v>186</v>
      </c>
      <c r="J142" s="24">
        <v>166</v>
      </c>
      <c r="K142" s="24">
        <v>155</v>
      </c>
      <c r="L142" s="24">
        <v>145</v>
      </c>
      <c r="M142" s="24">
        <v>131</v>
      </c>
      <c r="N142" s="24">
        <v>158</v>
      </c>
      <c r="O142" s="24">
        <v>147</v>
      </c>
      <c r="P142" s="24">
        <v>147</v>
      </c>
      <c r="Q142" s="24">
        <v>125</v>
      </c>
      <c r="R142" s="24">
        <v>156</v>
      </c>
      <c r="S142" s="24">
        <v>170</v>
      </c>
      <c r="T142" s="24">
        <v>159</v>
      </c>
      <c r="U142" s="24">
        <v>179</v>
      </c>
      <c r="V142" s="24">
        <v>164</v>
      </c>
      <c r="W142" s="24">
        <v>157</v>
      </c>
      <c r="X142" s="24">
        <v>151</v>
      </c>
      <c r="Y142" s="24">
        <v>129</v>
      </c>
      <c r="Z142" s="24">
        <v>159</v>
      </c>
      <c r="AA142" s="24">
        <v>167</v>
      </c>
      <c r="AB142" s="24">
        <v>152</v>
      </c>
      <c r="AC142" s="24">
        <v>142</v>
      </c>
      <c r="AD142" s="24">
        <v>162</v>
      </c>
      <c r="AE142" s="24">
        <v>184</v>
      </c>
      <c r="AF142" s="24">
        <v>190</v>
      </c>
      <c r="AG142" s="24">
        <v>186</v>
      </c>
      <c r="AH142" s="24">
        <v>167</v>
      </c>
      <c r="AI142" s="24">
        <v>164</v>
      </c>
      <c r="AJ142" s="24">
        <v>167</v>
      </c>
      <c r="AK142" s="24">
        <v>143</v>
      </c>
      <c r="AL142" s="24">
        <v>186</v>
      </c>
      <c r="AM142" s="24">
        <v>194</v>
      </c>
      <c r="AN142" s="24">
        <v>195</v>
      </c>
      <c r="AO142" s="24">
        <v>199</v>
      </c>
    </row>
    <row r="143" spans="1:41" x14ac:dyDescent="0.35">
      <c r="A143" t="s">
        <v>178</v>
      </c>
      <c r="B143" s="24">
        <v>141</v>
      </c>
      <c r="C143" s="24">
        <v>127</v>
      </c>
      <c r="D143" s="24">
        <v>129</v>
      </c>
      <c r="E143" s="24">
        <v>122</v>
      </c>
      <c r="F143" s="24">
        <v>155</v>
      </c>
      <c r="G143" s="24">
        <v>168</v>
      </c>
      <c r="H143" s="24">
        <v>167</v>
      </c>
      <c r="I143" s="24">
        <v>186</v>
      </c>
      <c r="J143" s="24">
        <v>166</v>
      </c>
      <c r="K143" s="24">
        <v>155</v>
      </c>
      <c r="L143" s="24">
        <v>145</v>
      </c>
      <c r="M143" s="24">
        <v>131</v>
      </c>
      <c r="N143" s="24">
        <v>158</v>
      </c>
      <c r="O143" s="24">
        <v>147</v>
      </c>
      <c r="P143" s="24">
        <v>147</v>
      </c>
      <c r="Q143" s="24">
        <v>125</v>
      </c>
      <c r="R143" s="24">
        <v>156</v>
      </c>
      <c r="S143" s="24">
        <v>170</v>
      </c>
      <c r="T143" s="24">
        <v>159</v>
      </c>
      <c r="U143" s="24">
        <v>179</v>
      </c>
      <c r="V143" s="24">
        <v>164</v>
      </c>
      <c r="W143" s="24">
        <v>157</v>
      </c>
      <c r="X143" s="24">
        <v>151</v>
      </c>
      <c r="Y143" s="24">
        <v>129</v>
      </c>
      <c r="Z143" s="24">
        <v>159</v>
      </c>
      <c r="AA143" s="24">
        <v>167</v>
      </c>
      <c r="AB143" s="24">
        <v>152</v>
      </c>
      <c r="AC143" s="24">
        <v>142</v>
      </c>
      <c r="AD143" s="24">
        <v>162</v>
      </c>
      <c r="AE143" s="24">
        <v>184</v>
      </c>
      <c r="AF143" s="24">
        <v>190</v>
      </c>
      <c r="AG143" s="24">
        <v>186</v>
      </c>
      <c r="AH143" s="24">
        <v>167</v>
      </c>
      <c r="AI143" s="24">
        <v>164</v>
      </c>
      <c r="AJ143" s="24">
        <v>167</v>
      </c>
      <c r="AK143" s="24">
        <v>143</v>
      </c>
      <c r="AL143" s="24">
        <v>186</v>
      </c>
      <c r="AM143" s="24">
        <v>194</v>
      </c>
      <c r="AN143" s="24">
        <v>195</v>
      </c>
      <c r="AO143" s="24">
        <v>199</v>
      </c>
    </row>
    <row r="144" spans="1:41" x14ac:dyDescent="0.35">
      <c r="A144" t="s">
        <v>179</v>
      </c>
      <c r="B144" s="24">
        <v>1641</v>
      </c>
      <c r="C144" s="24">
        <v>1598</v>
      </c>
      <c r="D144" s="24">
        <v>1511</v>
      </c>
      <c r="E144" s="24">
        <v>1430</v>
      </c>
      <c r="F144" s="24">
        <v>1595</v>
      </c>
      <c r="G144" s="24">
        <v>1691</v>
      </c>
      <c r="H144" s="24">
        <v>1746</v>
      </c>
      <c r="I144" s="24">
        <v>1922</v>
      </c>
      <c r="J144" s="24">
        <v>1739</v>
      </c>
      <c r="K144" s="24">
        <v>1580</v>
      </c>
      <c r="L144" s="24">
        <v>1599</v>
      </c>
      <c r="M144" s="24">
        <v>1419</v>
      </c>
      <c r="N144" s="24">
        <v>1580</v>
      </c>
      <c r="O144" s="24">
        <v>1596</v>
      </c>
      <c r="P144" s="24">
        <v>1515</v>
      </c>
      <c r="Q144" s="24">
        <v>1298</v>
      </c>
      <c r="R144" s="24">
        <v>1515</v>
      </c>
      <c r="S144" s="24">
        <v>1537</v>
      </c>
      <c r="T144" s="24">
        <v>1544</v>
      </c>
      <c r="U144" s="24">
        <v>1711</v>
      </c>
      <c r="V144" s="24">
        <v>1663</v>
      </c>
      <c r="W144" s="24">
        <v>1592</v>
      </c>
      <c r="X144" s="24">
        <v>1527</v>
      </c>
      <c r="Y144" s="24">
        <v>1430</v>
      </c>
      <c r="Z144" s="24">
        <v>1648</v>
      </c>
      <c r="AA144" s="24">
        <v>1636</v>
      </c>
      <c r="AB144" s="24">
        <v>1647</v>
      </c>
      <c r="AC144" s="24">
        <v>1472</v>
      </c>
      <c r="AD144" s="24">
        <v>1638</v>
      </c>
      <c r="AE144" s="24">
        <v>1689</v>
      </c>
      <c r="AF144" s="24">
        <v>1825</v>
      </c>
      <c r="AG144" s="24">
        <v>1861</v>
      </c>
      <c r="AH144" s="24">
        <v>1715</v>
      </c>
      <c r="AI144" s="24">
        <v>1642</v>
      </c>
      <c r="AJ144" s="24">
        <v>1747</v>
      </c>
      <c r="AK144" s="24">
        <v>1623</v>
      </c>
      <c r="AL144" s="24">
        <v>1876</v>
      </c>
      <c r="AM144" s="24">
        <v>1833</v>
      </c>
      <c r="AN144" s="24">
        <v>1899</v>
      </c>
      <c r="AO144" s="24">
        <v>1882</v>
      </c>
    </row>
    <row r="145" spans="1:41" x14ac:dyDescent="0.35">
      <c r="A145" t="s">
        <v>179</v>
      </c>
      <c r="B145" s="24">
        <v>1641</v>
      </c>
      <c r="C145" s="24">
        <v>1598</v>
      </c>
      <c r="D145" s="24">
        <v>1511</v>
      </c>
      <c r="E145" s="24">
        <v>1430</v>
      </c>
      <c r="F145" s="24">
        <v>1595</v>
      </c>
      <c r="G145" s="24">
        <v>1691</v>
      </c>
      <c r="H145" s="24">
        <v>1746</v>
      </c>
      <c r="I145" s="24">
        <v>1922</v>
      </c>
      <c r="J145" s="24">
        <v>1739</v>
      </c>
      <c r="K145" s="24">
        <v>1580</v>
      </c>
      <c r="L145" s="24">
        <v>1599</v>
      </c>
      <c r="M145" s="24">
        <v>1419</v>
      </c>
      <c r="N145" s="24">
        <v>1580</v>
      </c>
      <c r="O145" s="24">
        <v>1596</v>
      </c>
      <c r="P145" s="24">
        <v>1515</v>
      </c>
      <c r="Q145" s="24">
        <v>1298</v>
      </c>
      <c r="R145" s="24">
        <v>1515</v>
      </c>
      <c r="S145" s="24">
        <v>1537</v>
      </c>
      <c r="T145" s="24">
        <v>1544</v>
      </c>
      <c r="U145" s="24">
        <v>1711</v>
      </c>
      <c r="V145" s="24">
        <v>1663</v>
      </c>
      <c r="W145" s="24">
        <v>1592</v>
      </c>
      <c r="X145" s="24">
        <v>1527</v>
      </c>
      <c r="Y145" s="24">
        <v>1430</v>
      </c>
      <c r="Z145" s="24">
        <v>1648</v>
      </c>
      <c r="AA145" s="24">
        <v>1636</v>
      </c>
      <c r="AB145" s="24">
        <v>1647</v>
      </c>
      <c r="AC145" s="24">
        <v>1472</v>
      </c>
      <c r="AD145" s="24">
        <v>1638</v>
      </c>
      <c r="AE145" s="24">
        <v>1689</v>
      </c>
      <c r="AF145" s="24">
        <v>1825</v>
      </c>
      <c r="AG145" s="24">
        <v>1861</v>
      </c>
      <c r="AH145" s="24">
        <v>1715</v>
      </c>
      <c r="AI145" s="24">
        <v>1642</v>
      </c>
      <c r="AJ145" s="24">
        <v>1747</v>
      </c>
      <c r="AK145" s="24">
        <v>1623</v>
      </c>
      <c r="AL145" s="24">
        <v>1876</v>
      </c>
      <c r="AM145" s="24">
        <v>1833</v>
      </c>
      <c r="AN145" s="24">
        <v>1899</v>
      </c>
      <c r="AO145" s="24">
        <v>1882</v>
      </c>
    </row>
    <row r="146" spans="1:41" x14ac:dyDescent="0.35">
      <c r="A146" t="s">
        <v>180</v>
      </c>
      <c r="B146" s="24">
        <v>362</v>
      </c>
      <c r="C146" s="24">
        <v>334</v>
      </c>
      <c r="D146" s="24">
        <v>331</v>
      </c>
      <c r="E146" s="24">
        <v>317</v>
      </c>
      <c r="F146" s="24">
        <v>388</v>
      </c>
      <c r="G146" s="24">
        <v>423</v>
      </c>
      <c r="H146" s="24">
        <v>414</v>
      </c>
      <c r="I146" s="24">
        <v>460</v>
      </c>
      <c r="J146" s="24">
        <v>401</v>
      </c>
      <c r="K146" s="24">
        <v>394</v>
      </c>
      <c r="L146" s="24">
        <v>403</v>
      </c>
      <c r="M146" s="24">
        <v>347</v>
      </c>
      <c r="N146" s="24">
        <v>453</v>
      </c>
      <c r="O146" s="24">
        <v>441</v>
      </c>
      <c r="P146" s="24">
        <v>394</v>
      </c>
      <c r="Q146" s="24">
        <v>341</v>
      </c>
      <c r="R146" s="24">
        <v>405</v>
      </c>
      <c r="S146" s="24">
        <v>433</v>
      </c>
      <c r="T146" s="24">
        <v>417</v>
      </c>
      <c r="U146" s="24">
        <v>450</v>
      </c>
      <c r="V146" s="24">
        <v>423</v>
      </c>
      <c r="W146" s="24">
        <v>426</v>
      </c>
      <c r="X146" s="24">
        <v>401</v>
      </c>
      <c r="Y146" s="24">
        <v>349</v>
      </c>
      <c r="Z146" s="24">
        <v>432</v>
      </c>
      <c r="AA146" s="24">
        <v>434</v>
      </c>
      <c r="AB146" s="24">
        <v>361</v>
      </c>
      <c r="AC146" s="24">
        <v>353</v>
      </c>
      <c r="AD146" s="24">
        <v>390</v>
      </c>
      <c r="AE146" s="24">
        <v>445</v>
      </c>
      <c r="AF146" s="24">
        <v>473</v>
      </c>
      <c r="AG146" s="24">
        <v>448</v>
      </c>
      <c r="AH146" s="24">
        <v>402</v>
      </c>
      <c r="AI146" s="24">
        <v>399</v>
      </c>
      <c r="AJ146" s="24">
        <v>402</v>
      </c>
      <c r="AK146" s="24">
        <v>341</v>
      </c>
      <c r="AL146" s="24">
        <v>459</v>
      </c>
      <c r="AM146" s="24">
        <v>453</v>
      </c>
      <c r="AN146" s="24">
        <v>447</v>
      </c>
      <c r="AO146" s="24">
        <v>474</v>
      </c>
    </row>
    <row r="147" spans="1:41" x14ac:dyDescent="0.35">
      <c r="A147" t="s">
        <v>181</v>
      </c>
      <c r="B147" s="24">
        <v>323</v>
      </c>
      <c r="C147" s="24">
        <v>312</v>
      </c>
      <c r="D147" s="24">
        <v>319</v>
      </c>
      <c r="E147" s="24">
        <v>271</v>
      </c>
      <c r="F147" s="24">
        <v>356</v>
      </c>
      <c r="G147" s="24">
        <v>420</v>
      </c>
      <c r="H147" s="24">
        <v>420</v>
      </c>
      <c r="I147" s="24">
        <v>438</v>
      </c>
      <c r="J147" s="24">
        <v>363</v>
      </c>
      <c r="K147" s="24">
        <v>353</v>
      </c>
      <c r="L147" s="24">
        <v>347</v>
      </c>
      <c r="M147" s="24">
        <v>303</v>
      </c>
      <c r="N147" s="24">
        <v>367</v>
      </c>
      <c r="O147" s="24">
        <v>357</v>
      </c>
      <c r="P147" s="24">
        <v>341</v>
      </c>
      <c r="Q147" s="24">
        <v>285</v>
      </c>
      <c r="R147" s="24">
        <v>385</v>
      </c>
      <c r="S147" s="24">
        <v>419</v>
      </c>
      <c r="T147" s="24">
        <v>432</v>
      </c>
      <c r="U147" s="24">
        <v>462</v>
      </c>
      <c r="V147" s="24">
        <v>374</v>
      </c>
      <c r="W147" s="24">
        <v>364</v>
      </c>
      <c r="X147" s="24">
        <v>360</v>
      </c>
      <c r="Y147" s="24">
        <v>325</v>
      </c>
      <c r="Z147" s="24">
        <v>345</v>
      </c>
      <c r="AA147" s="24">
        <v>386</v>
      </c>
      <c r="AB147" s="24">
        <v>379</v>
      </c>
      <c r="AC147" s="24">
        <v>307</v>
      </c>
      <c r="AD147" s="24">
        <v>420</v>
      </c>
      <c r="AE147" s="24">
        <v>491</v>
      </c>
      <c r="AF147" s="24">
        <v>496</v>
      </c>
      <c r="AG147" s="24">
        <v>499</v>
      </c>
      <c r="AH147" s="24">
        <v>381</v>
      </c>
      <c r="AI147" s="24">
        <v>374</v>
      </c>
      <c r="AJ147" s="24">
        <v>378</v>
      </c>
      <c r="AK147" s="24">
        <v>320</v>
      </c>
      <c r="AL147" s="24">
        <v>386</v>
      </c>
      <c r="AM147" s="24">
        <v>462</v>
      </c>
      <c r="AN147" s="24">
        <v>455</v>
      </c>
      <c r="AO147" s="24">
        <v>376</v>
      </c>
    </row>
    <row r="148" spans="1:41" x14ac:dyDescent="0.35">
      <c r="A148" t="s">
        <v>182</v>
      </c>
      <c r="B148" s="24">
        <v>468</v>
      </c>
      <c r="C148" s="24">
        <v>422</v>
      </c>
      <c r="D148" s="24">
        <v>388</v>
      </c>
      <c r="E148" s="24">
        <v>383</v>
      </c>
      <c r="F148" s="24">
        <v>434</v>
      </c>
      <c r="G148" s="24">
        <v>475</v>
      </c>
      <c r="H148" s="24">
        <v>480</v>
      </c>
      <c r="I148" s="24">
        <v>570</v>
      </c>
      <c r="J148" s="24">
        <v>489</v>
      </c>
      <c r="K148" s="24">
        <v>442</v>
      </c>
      <c r="L148" s="24">
        <v>465</v>
      </c>
      <c r="M148" s="24">
        <v>417</v>
      </c>
      <c r="N148" s="24">
        <v>488</v>
      </c>
      <c r="O148" s="24">
        <v>466</v>
      </c>
      <c r="P148" s="24">
        <v>431</v>
      </c>
      <c r="Q148" s="24">
        <v>393</v>
      </c>
      <c r="R148" s="24">
        <v>411</v>
      </c>
      <c r="S148" s="24">
        <v>443</v>
      </c>
      <c r="T148" s="24">
        <v>445</v>
      </c>
      <c r="U148" s="24">
        <v>458</v>
      </c>
      <c r="V148" s="24">
        <v>477</v>
      </c>
      <c r="W148" s="24">
        <v>466</v>
      </c>
      <c r="X148" s="24">
        <v>445</v>
      </c>
      <c r="Y148" s="24">
        <v>430</v>
      </c>
      <c r="Z148" s="24">
        <v>525</v>
      </c>
      <c r="AA148" s="24">
        <v>498</v>
      </c>
      <c r="AB148" s="24">
        <v>469</v>
      </c>
      <c r="AC148" s="24">
        <v>434</v>
      </c>
      <c r="AD148" s="24">
        <v>460</v>
      </c>
      <c r="AE148" s="24">
        <v>469</v>
      </c>
      <c r="AF148" s="24">
        <v>527</v>
      </c>
      <c r="AG148" s="24">
        <v>543</v>
      </c>
      <c r="AH148" s="24">
        <v>515</v>
      </c>
      <c r="AI148" s="24">
        <v>490</v>
      </c>
      <c r="AJ148" s="24">
        <v>485</v>
      </c>
      <c r="AK148" s="24">
        <v>434</v>
      </c>
      <c r="AL148" s="24">
        <v>539</v>
      </c>
      <c r="AM148" s="24">
        <v>467</v>
      </c>
      <c r="AN148" s="24">
        <v>489</v>
      </c>
      <c r="AO148" s="24">
        <v>561</v>
      </c>
    </row>
    <row r="149" spans="1:41" x14ac:dyDescent="0.35">
      <c r="A149" t="s">
        <v>183</v>
      </c>
      <c r="B149" s="24">
        <v>6407</v>
      </c>
      <c r="C149" s="24">
        <v>6220</v>
      </c>
      <c r="D149" s="24">
        <v>6056</v>
      </c>
      <c r="E149" s="24">
        <v>5487</v>
      </c>
      <c r="F149" s="24">
        <v>6584</v>
      </c>
      <c r="G149" s="24">
        <v>7025</v>
      </c>
      <c r="H149" s="24">
        <v>7014</v>
      </c>
      <c r="I149" s="24">
        <v>7865</v>
      </c>
      <c r="J149" s="24">
        <v>6790</v>
      </c>
      <c r="K149" s="24">
        <v>6680</v>
      </c>
      <c r="L149" s="24">
        <v>6603</v>
      </c>
      <c r="M149" s="24">
        <v>5666</v>
      </c>
      <c r="N149" s="24">
        <v>6895</v>
      </c>
      <c r="O149" s="24">
        <v>6862</v>
      </c>
      <c r="P149" s="24">
        <v>6690</v>
      </c>
      <c r="Q149" s="24">
        <v>5641</v>
      </c>
      <c r="R149" s="24">
        <v>6778</v>
      </c>
      <c r="S149" s="24">
        <v>7027</v>
      </c>
      <c r="T149" s="24">
        <v>6791</v>
      </c>
      <c r="U149" s="24">
        <v>7609</v>
      </c>
      <c r="V149" s="24">
        <v>7075</v>
      </c>
      <c r="W149" s="24">
        <v>6952</v>
      </c>
      <c r="X149" s="24">
        <v>6659</v>
      </c>
      <c r="Y149" s="24">
        <v>6001</v>
      </c>
      <c r="Z149" s="24">
        <v>6852</v>
      </c>
      <c r="AA149" s="24">
        <v>7173</v>
      </c>
      <c r="AB149" s="24">
        <v>6919</v>
      </c>
      <c r="AC149" s="24">
        <v>6098</v>
      </c>
      <c r="AD149" s="24">
        <v>7037</v>
      </c>
      <c r="AE149" s="24">
        <v>7798</v>
      </c>
      <c r="AF149" s="24">
        <v>8155</v>
      </c>
      <c r="AG149" s="24">
        <v>8292</v>
      </c>
      <c r="AH149" s="24">
        <v>7294</v>
      </c>
      <c r="AI149" s="24">
        <v>7155</v>
      </c>
      <c r="AJ149" s="24">
        <v>7237</v>
      </c>
      <c r="AK149" s="24">
        <v>6247</v>
      </c>
      <c r="AL149" s="24">
        <v>7808</v>
      </c>
      <c r="AM149" s="24">
        <v>8489</v>
      </c>
      <c r="AN149" s="24">
        <v>8919</v>
      </c>
      <c r="AO149" s="24">
        <v>8447</v>
      </c>
    </row>
    <row r="150" spans="1:41" x14ac:dyDescent="0.35">
      <c r="A150" t="s">
        <v>184</v>
      </c>
      <c r="B150" s="24">
        <v>441</v>
      </c>
      <c r="C150" s="24">
        <v>551</v>
      </c>
      <c r="D150" s="24">
        <v>579</v>
      </c>
      <c r="E150" s="24">
        <v>398</v>
      </c>
      <c r="F150" s="24">
        <v>461</v>
      </c>
      <c r="G150" s="24">
        <v>505</v>
      </c>
      <c r="H150" s="24">
        <v>502</v>
      </c>
      <c r="I150" s="24">
        <v>523</v>
      </c>
      <c r="J150" s="24">
        <v>461</v>
      </c>
      <c r="K150" s="24">
        <v>449</v>
      </c>
      <c r="L150" s="24">
        <v>434</v>
      </c>
      <c r="M150" s="24">
        <v>407</v>
      </c>
      <c r="N150" s="24">
        <v>501</v>
      </c>
      <c r="O150" s="24">
        <v>470</v>
      </c>
      <c r="P150" s="24">
        <v>427</v>
      </c>
      <c r="Q150" s="24">
        <v>379</v>
      </c>
      <c r="R150" s="24">
        <v>438</v>
      </c>
      <c r="S150" s="24">
        <v>461</v>
      </c>
      <c r="T150" s="24">
        <v>434</v>
      </c>
      <c r="U150" s="24">
        <v>443</v>
      </c>
      <c r="V150" s="24">
        <v>464</v>
      </c>
      <c r="W150" s="24">
        <v>468</v>
      </c>
      <c r="X150" s="24">
        <v>442</v>
      </c>
      <c r="Y150" s="24">
        <v>395</v>
      </c>
      <c r="Z150" s="24">
        <v>490</v>
      </c>
      <c r="AA150" s="24">
        <v>479</v>
      </c>
      <c r="AB150" s="24">
        <v>436</v>
      </c>
      <c r="AC150" s="24">
        <v>396</v>
      </c>
      <c r="AD150" s="24">
        <v>454</v>
      </c>
      <c r="AE150" s="24">
        <v>486</v>
      </c>
      <c r="AF150" s="24">
        <v>522</v>
      </c>
      <c r="AG150" s="24">
        <v>697</v>
      </c>
      <c r="AH150" s="24">
        <v>489</v>
      </c>
      <c r="AI150" s="24">
        <v>745</v>
      </c>
      <c r="AJ150" s="24">
        <v>503</v>
      </c>
      <c r="AK150" s="24">
        <v>410</v>
      </c>
      <c r="AL150" s="24">
        <v>512</v>
      </c>
      <c r="AM150" s="24">
        <v>782</v>
      </c>
      <c r="AN150" s="24">
        <v>733</v>
      </c>
      <c r="AO150" s="24">
        <v>570</v>
      </c>
    </row>
    <row r="151" spans="1:41" x14ac:dyDescent="0.35">
      <c r="A151" t="s">
        <v>185</v>
      </c>
      <c r="B151" s="24">
        <v>226</v>
      </c>
      <c r="C151" s="24">
        <v>238</v>
      </c>
      <c r="D151" s="24">
        <v>263</v>
      </c>
      <c r="E151" s="24">
        <v>202</v>
      </c>
      <c r="F151" s="24">
        <v>284</v>
      </c>
      <c r="G151" s="24">
        <v>314</v>
      </c>
      <c r="H151" s="24">
        <v>320</v>
      </c>
      <c r="I151" s="24">
        <v>352</v>
      </c>
      <c r="J151" s="24">
        <v>297</v>
      </c>
      <c r="K151" s="24">
        <v>305</v>
      </c>
      <c r="L151" s="24">
        <v>283</v>
      </c>
      <c r="M151" s="24">
        <v>231</v>
      </c>
      <c r="N151" s="24">
        <v>263</v>
      </c>
      <c r="O151" s="24">
        <v>269</v>
      </c>
      <c r="P151" s="24">
        <v>279</v>
      </c>
      <c r="Q151" s="24">
        <v>215</v>
      </c>
      <c r="R151" s="24">
        <v>313</v>
      </c>
      <c r="S151" s="24">
        <v>326</v>
      </c>
      <c r="T151" s="24">
        <v>303</v>
      </c>
      <c r="U151" s="24">
        <v>393</v>
      </c>
      <c r="V151" s="24">
        <v>304</v>
      </c>
      <c r="W151" s="24">
        <v>285</v>
      </c>
      <c r="X151" s="24">
        <v>274</v>
      </c>
      <c r="Y151" s="24">
        <v>255</v>
      </c>
      <c r="Z151" s="24">
        <v>240</v>
      </c>
      <c r="AA151" s="24">
        <v>300</v>
      </c>
      <c r="AB151" s="24">
        <v>336</v>
      </c>
      <c r="AC151" s="24">
        <v>261</v>
      </c>
      <c r="AD151" s="24">
        <v>327</v>
      </c>
      <c r="AE151" s="24">
        <v>408</v>
      </c>
      <c r="AF151" s="24">
        <v>384</v>
      </c>
      <c r="AG151" s="24">
        <v>424</v>
      </c>
      <c r="AH151" s="24">
        <v>307</v>
      </c>
      <c r="AI151" s="24">
        <v>372</v>
      </c>
      <c r="AJ151" s="24">
        <v>328</v>
      </c>
      <c r="AK151" s="24">
        <v>275</v>
      </c>
      <c r="AL151" s="24">
        <v>333</v>
      </c>
      <c r="AM151" s="24">
        <v>465</v>
      </c>
      <c r="AN151" s="24">
        <v>466</v>
      </c>
      <c r="AO151" s="24">
        <v>349</v>
      </c>
    </row>
    <row r="152" spans="1:41" x14ac:dyDescent="0.35">
      <c r="A152" t="s">
        <v>185</v>
      </c>
      <c r="B152" s="24">
        <v>226</v>
      </c>
      <c r="C152" s="24">
        <v>238</v>
      </c>
      <c r="D152" s="24">
        <v>263</v>
      </c>
      <c r="E152" s="24">
        <v>202</v>
      </c>
      <c r="F152" s="24">
        <v>284</v>
      </c>
      <c r="G152" s="24">
        <v>314</v>
      </c>
      <c r="H152" s="24">
        <v>320</v>
      </c>
      <c r="I152" s="24">
        <v>352</v>
      </c>
      <c r="J152" s="24">
        <v>297</v>
      </c>
      <c r="K152" s="24">
        <v>305</v>
      </c>
      <c r="L152" s="24">
        <v>283</v>
      </c>
      <c r="M152" s="24">
        <v>231</v>
      </c>
      <c r="N152" s="24">
        <v>263</v>
      </c>
      <c r="O152" s="24">
        <v>269</v>
      </c>
      <c r="P152" s="24">
        <v>279</v>
      </c>
      <c r="Q152" s="24">
        <v>215</v>
      </c>
      <c r="R152" s="24">
        <v>313</v>
      </c>
      <c r="S152" s="24">
        <v>326</v>
      </c>
      <c r="T152" s="24">
        <v>303</v>
      </c>
      <c r="U152" s="24">
        <v>393</v>
      </c>
      <c r="V152" s="24">
        <v>304</v>
      </c>
      <c r="W152" s="24">
        <v>285</v>
      </c>
      <c r="X152" s="24">
        <v>274</v>
      </c>
      <c r="Y152" s="24">
        <v>255</v>
      </c>
      <c r="Z152" s="24">
        <v>240</v>
      </c>
      <c r="AA152" s="24">
        <v>300</v>
      </c>
      <c r="AB152" s="24">
        <v>336</v>
      </c>
      <c r="AC152" s="24">
        <v>261</v>
      </c>
      <c r="AD152" s="24">
        <v>327</v>
      </c>
      <c r="AE152" s="24">
        <v>408</v>
      </c>
      <c r="AF152" s="24">
        <v>384</v>
      </c>
      <c r="AG152" s="24">
        <v>424</v>
      </c>
      <c r="AH152" s="24">
        <v>307</v>
      </c>
      <c r="AI152" s="24">
        <v>372</v>
      </c>
      <c r="AJ152" s="24">
        <v>328</v>
      </c>
      <c r="AK152" s="24">
        <v>275</v>
      </c>
      <c r="AL152" s="24">
        <v>333</v>
      </c>
      <c r="AM152" s="24">
        <v>465</v>
      </c>
      <c r="AN152" s="24">
        <v>466</v>
      </c>
      <c r="AO152" s="24">
        <v>349</v>
      </c>
    </row>
    <row r="153" spans="1:41" x14ac:dyDescent="0.35">
      <c r="A153" t="s">
        <v>186</v>
      </c>
      <c r="B153" s="24">
        <v>87</v>
      </c>
      <c r="C153" s="24">
        <v>78</v>
      </c>
      <c r="D153" s="24">
        <v>82</v>
      </c>
      <c r="E153" s="24">
        <v>79</v>
      </c>
      <c r="F153" s="24">
        <v>94</v>
      </c>
      <c r="G153" s="24">
        <v>102</v>
      </c>
      <c r="H153" s="24">
        <v>102</v>
      </c>
      <c r="I153" s="24">
        <v>112</v>
      </c>
      <c r="J153" s="24">
        <v>86</v>
      </c>
      <c r="K153" s="24">
        <v>86</v>
      </c>
      <c r="L153" s="24">
        <v>87</v>
      </c>
      <c r="M153" s="24">
        <v>75</v>
      </c>
      <c r="N153" s="24">
        <v>102</v>
      </c>
      <c r="O153" s="24">
        <v>104</v>
      </c>
      <c r="P153" s="24">
        <v>99</v>
      </c>
      <c r="Q153" s="24">
        <v>83</v>
      </c>
      <c r="R153" s="24">
        <v>94</v>
      </c>
      <c r="S153" s="24">
        <v>96</v>
      </c>
      <c r="T153" s="24">
        <v>91</v>
      </c>
      <c r="U153" s="24">
        <v>91</v>
      </c>
      <c r="V153" s="24">
        <v>83</v>
      </c>
      <c r="W153" s="24">
        <v>88</v>
      </c>
      <c r="X153" s="24">
        <v>87</v>
      </c>
      <c r="Y153" s="24">
        <v>76</v>
      </c>
      <c r="Z153" s="24">
        <v>95</v>
      </c>
      <c r="AA153" s="24">
        <v>93</v>
      </c>
      <c r="AB153" s="24">
        <v>90</v>
      </c>
      <c r="AC153" s="24">
        <v>85</v>
      </c>
      <c r="AD153" s="24">
        <v>93</v>
      </c>
      <c r="AE153" s="24">
        <v>104</v>
      </c>
      <c r="AF153" s="24">
        <v>105</v>
      </c>
      <c r="AG153" s="24">
        <v>104</v>
      </c>
      <c r="AH153" s="24">
        <v>103</v>
      </c>
      <c r="AI153" s="24">
        <v>104</v>
      </c>
      <c r="AJ153" s="24">
        <v>103</v>
      </c>
      <c r="AK153" s="24">
        <v>85</v>
      </c>
      <c r="AL153" s="24">
        <v>106</v>
      </c>
      <c r="AM153" s="24">
        <v>109</v>
      </c>
      <c r="AN153" s="24">
        <v>111</v>
      </c>
      <c r="AO153" s="24">
        <v>119</v>
      </c>
    </row>
    <row r="154" spans="1:41" x14ac:dyDescent="0.35">
      <c r="A154" t="s">
        <v>187</v>
      </c>
      <c r="B154" s="24">
        <v>116</v>
      </c>
      <c r="C154" s="24">
        <v>114</v>
      </c>
      <c r="D154" s="24">
        <v>111</v>
      </c>
      <c r="E154" s="24">
        <v>103</v>
      </c>
      <c r="F154" s="24">
        <v>105</v>
      </c>
      <c r="G154" s="24">
        <v>112</v>
      </c>
      <c r="H154" s="24">
        <v>109</v>
      </c>
      <c r="I154" s="24">
        <v>123</v>
      </c>
      <c r="J154" s="24">
        <v>112</v>
      </c>
      <c r="K154" s="24">
        <v>103</v>
      </c>
      <c r="L154" s="24">
        <v>114</v>
      </c>
      <c r="M154" s="24">
        <v>110</v>
      </c>
      <c r="N154" s="24">
        <v>147</v>
      </c>
      <c r="O154" s="24">
        <v>151</v>
      </c>
      <c r="P154" s="24">
        <v>138</v>
      </c>
      <c r="Q154" s="24">
        <v>111</v>
      </c>
      <c r="R154" s="24">
        <v>119</v>
      </c>
      <c r="S154" s="24">
        <v>123</v>
      </c>
      <c r="T154" s="24">
        <v>111</v>
      </c>
      <c r="U154" s="24">
        <v>121</v>
      </c>
      <c r="V154" s="24">
        <v>115</v>
      </c>
      <c r="W154" s="24">
        <v>113</v>
      </c>
      <c r="X154" s="24">
        <v>105</v>
      </c>
      <c r="Y154" s="24">
        <v>103</v>
      </c>
      <c r="Z154" s="24">
        <v>143</v>
      </c>
      <c r="AA154" s="24">
        <v>136</v>
      </c>
      <c r="AB154" s="24">
        <v>129</v>
      </c>
      <c r="AC154" s="24">
        <v>112</v>
      </c>
      <c r="AD154" s="24">
        <v>117</v>
      </c>
      <c r="AE154" s="24">
        <v>122</v>
      </c>
      <c r="AF154" s="24">
        <v>126</v>
      </c>
      <c r="AG154" s="24">
        <v>128</v>
      </c>
      <c r="AH154" s="24">
        <v>113</v>
      </c>
      <c r="AI154" s="24">
        <v>119</v>
      </c>
      <c r="AJ154" s="24">
        <v>126</v>
      </c>
      <c r="AK154" s="24">
        <v>112</v>
      </c>
      <c r="AL154" s="24">
        <v>161</v>
      </c>
      <c r="AM154" s="24">
        <v>165</v>
      </c>
      <c r="AN154" s="24">
        <v>158</v>
      </c>
      <c r="AO154" s="24">
        <v>139</v>
      </c>
    </row>
    <row r="155" spans="1:41" x14ac:dyDescent="0.35">
      <c r="A155" t="s">
        <v>188</v>
      </c>
      <c r="B155" s="24">
        <v>3751</v>
      </c>
      <c r="C155" s="24">
        <v>3600</v>
      </c>
      <c r="D155" s="24">
        <v>3459</v>
      </c>
      <c r="E155" s="24">
        <v>3279</v>
      </c>
      <c r="F155" s="24">
        <v>3747</v>
      </c>
      <c r="G155" s="24">
        <v>3977</v>
      </c>
      <c r="H155" s="24">
        <v>4035</v>
      </c>
      <c r="I155" s="24">
        <v>4531</v>
      </c>
      <c r="J155" s="24">
        <v>3995</v>
      </c>
      <c r="K155" s="24">
        <v>3788</v>
      </c>
      <c r="L155" s="24">
        <v>3868</v>
      </c>
      <c r="M155" s="24">
        <v>3406</v>
      </c>
      <c r="N155" s="24">
        <v>4059</v>
      </c>
      <c r="O155" s="24">
        <v>4089</v>
      </c>
      <c r="P155" s="24">
        <v>3939</v>
      </c>
      <c r="Q155" s="24">
        <v>3403</v>
      </c>
      <c r="R155" s="24">
        <v>3872</v>
      </c>
      <c r="S155" s="24">
        <v>4121</v>
      </c>
      <c r="T155" s="24">
        <v>4187</v>
      </c>
      <c r="U155" s="24">
        <v>4560</v>
      </c>
      <c r="V155" s="24">
        <v>4269</v>
      </c>
      <c r="W155" s="24">
        <v>4136</v>
      </c>
      <c r="X155" s="24">
        <v>3963</v>
      </c>
      <c r="Y155" s="24">
        <v>3628</v>
      </c>
      <c r="Z155" s="24">
        <v>4153</v>
      </c>
      <c r="AA155" s="24">
        <v>4196</v>
      </c>
      <c r="AB155" s="24">
        <v>4134</v>
      </c>
      <c r="AC155" s="24">
        <v>3683</v>
      </c>
      <c r="AD155" s="24">
        <v>4158</v>
      </c>
      <c r="AE155" s="24">
        <v>4450</v>
      </c>
      <c r="AF155" s="24">
        <v>4783</v>
      </c>
      <c r="AG155" s="24">
        <v>4895</v>
      </c>
      <c r="AH155" s="24">
        <v>4381</v>
      </c>
      <c r="AI155" s="24">
        <v>4193</v>
      </c>
      <c r="AJ155" s="24">
        <v>4265</v>
      </c>
      <c r="AK155" s="24">
        <v>3833</v>
      </c>
      <c r="AL155" s="24">
        <v>4639</v>
      </c>
      <c r="AM155" s="24">
        <v>4815</v>
      </c>
      <c r="AN155" s="24">
        <v>5045</v>
      </c>
      <c r="AO155" s="24">
        <v>4789</v>
      </c>
    </row>
    <row r="156" spans="1:41" x14ac:dyDescent="0.35">
      <c r="A156" t="s">
        <v>188</v>
      </c>
      <c r="B156" s="24">
        <v>3751</v>
      </c>
      <c r="C156" s="24">
        <v>3600</v>
      </c>
      <c r="D156" s="24">
        <v>3459</v>
      </c>
      <c r="E156" s="24">
        <v>3279</v>
      </c>
      <c r="F156" s="24">
        <v>3747</v>
      </c>
      <c r="G156" s="24">
        <v>3977</v>
      </c>
      <c r="H156" s="24">
        <v>4035</v>
      </c>
      <c r="I156" s="24">
        <v>4531</v>
      </c>
      <c r="J156" s="24">
        <v>3995</v>
      </c>
      <c r="K156" s="24">
        <v>3788</v>
      </c>
      <c r="L156" s="24">
        <v>3868</v>
      </c>
      <c r="M156" s="24">
        <v>3406</v>
      </c>
      <c r="N156" s="24">
        <v>4059</v>
      </c>
      <c r="O156" s="24">
        <v>4089</v>
      </c>
      <c r="P156" s="24">
        <v>3939</v>
      </c>
      <c r="Q156" s="24">
        <v>3403</v>
      </c>
      <c r="R156" s="24">
        <v>3872</v>
      </c>
      <c r="S156" s="24">
        <v>4121</v>
      </c>
      <c r="T156" s="24">
        <v>4187</v>
      </c>
      <c r="U156" s="24">
        <v>4560</v>
      </c>
      <c r="V156" s="24">
        <v>4269</v>
      </c>
      <c r="W156" s="24">
        <v>4136</v>
      </c>
      <c r="X156" s="24">
        <v>3963</v>
      </c>
      <c r="Y156" s="24">
        <v>3628</v>
      </c>
      <c r="Z156" s="24">
        <v>4153</v>
      </c>
      <c r="AA156" s="24">
        <v>4196</v>
      </c>
      <c r="AB156" s="24">
        <v>4134</v>
      </c>
      <c r="AC156" s="24">
        <v>3683</v>
      </c>
      <c r="AD156" s="24">
        <v>4158</v>
      </c>
      <c r="AE156" s="24">
        <v>4450</v>
      </c>
      <c r="AF156" s="24">
        <v>4783</v>
      </c>
      <c r="AG156" s="24">
        <v>4895</v>
      </c>
      <c r="AH156" s="24">
        <v>4381</v>
      </c>
      <c r="AI156" s="24">
        <v>4193</v>
      </c>
      <c r="AJ156" s="24">
        <v>4265</v>
      </c>
      <c r="AK156" s="24">
        <v>3833</v>
      </c>
      <c r="AL156" s="24">
        <v>4639</v>
      </c>
      <c r="AM156" s="24">
        <v>4815</v>
      </c>
      <c r="AN156" s="24">
        <v>5045</v>
      </c>
      <c r="AO156" s="24">
        <v>4789</v>
      </c>
    </row>
    <row r="157" spans="1:41" x14ac:dyDescent="0.35">
      <c r="A157" t="s">
        <v>189</v>
      </c>
      <c r="B157" s="24">
        <v>18708</v>
      </c>
      <c r="C157" s="24">
        <v>17868</v>
      </c>
      <c r="D157" s="24">
        <v>17446</v>
      </c>
      <c r="E157" s="24">
        <v>16347</v>
      </c>
      <c r="F157" s="24">
        <v>19354</v>
      </c>
      <c r="G157" s="24">
        <v>20682</v>
      </c>
      <c r="H157" s="24">
        <v>20826</v>
      </c>
      <c r="I157" s="24">
        <v>23524</v>
      </c>
      <c r="J157" s="24">
        <v>20729</v>
      </c>
      <c r="K157" s="24">
        <v>19746</v>
      </c>
      <c r="L157" s="24">
        <v>19931</v>
      </c>
      <c r="M157" s="24">
        <v>17657</v>
      </c>
      <c r="N157" s="24">
        <v>21082</v>
      </c>
      <c r="O157" s="24">
        <v>20832</v>
      </c>
      <c r="P157" s="24">
        <v>20055</v>
      </c>
      <c r="Q157" s="24">
        <v>17158</v>
      </c>
      <c r="R157" s="24">
        <v>19984</v>
      </c>
      <c r="S157" s="24">
        <v>21070</v>
      </c>
      <c r="T157" s="24">
        <v>20857</v>
      </c>
      <c r="U157" s="24">
        <v>22896</v>
      </c>
      <c r="V157" s="24">
        <v>21695</v>
      </c>
      <c r="W157" s="24">
        <v>20900</v>
      </c>
      <c r="X157" s="24">
        <v>20114</v>
      </c>
      <c r="Y157" s="24">
        <v>18506</v>
      </c>
      <c r="Z157" s="24">
        <v>21252</v>
      </c>
      <c r="AA157" s="24">
        <v>21596</v>
      </c>
      <c r="AB157" s="24">
        <v>20778</v>
      </c>
      <c r="AC157" s="24">
        <v>18735</v>
      </c>
      <c r="AD157" s="24">
        <v>21140</v>
      </c>
      <c r="AE157" s="24">
        <v>22811</v>
      </c>
      <c r="AF157" s="24">
        <v>24301</v>
      </c>
      <c r="AG157" s="24">
        <v>24692</v>
      </c>
      <c r="AH157" s="24">
        <v>22093</v>
      </c>
      <c r="AI157" s="24">
        <v>21310</v>
      </c>
      <c r="AJ157" s="24">
        <v>21569</v>
      </c>
      <c r="AK157" s="24">
        <v>19057</v>
      </c>
      <c r="AL157" s="24">
        <v>23268</v>
      </c>
      <c r="AM157" s="24">
        <v>23944</v>
      </c>
      <c r="AN157" s="24">
        <v>24835</v>
      </c>
      <c r="AO157" s="24">
        <v>24274</v>
      </c>
    </row>
    <row r="158" spans="1:41" x14ac:dyDescent="0.35">
      <c r="A158" t="s">
        <v>190</v>
      </c>
      <c r="B158" s="24">
        <v>1154</v>
      </c>
      <c r="C158" s="24">
        <v>1090</v>
      </c>
      <c r="D158" s="24">
        <v>1103</v>
      </c>
      <c r="E158" s="24">
        <v>1016</v>
      </c>
      <c r="F158" s="24">
        <v>1250</v>
      </c>
      <c r="G158" s="24">
        <v>1347</v>
      </c>
      <c r="H158" s="24">
        <v>1317</v>
      </c>
      <c r="I158" s="24">
        <v>1471</v>
      </c>
      <c r="J158" s="24">
        <v>1280</v>
      </c>
      <c r="K158" s="24">
        <v>1251</v>
      </c>
      <c r="L158" s="24">
        <v>1245</v>
      </c>
      <c r="M158" s="24">
        <v>1092</v>
      </c>
      <c r="N158" s="24">
        <v>1330</v>
      </c>
      <c r="O158" s="24">
        <v>1293</v>
      </c>
      <c r="P158" s="24">
        <v>1224</v>
      </c>
      <c r="Q158" s="24">
        <v>1025</v>
      </c>
      <c r="R158" s="24">
        <v>1264</v>
      </c>
      <c r="S158" s="24">
        <v>1330</v>
      </c>
      <c r="T158" s="24">
        <v>1266</v>
      </c>
      <c r="U158" s="24">
        <v>1375</v>
      </c>
      <c r="V158" s="24">
        <v>1289</v>
      </c>
      <c r="W158" s="24">
        <v>1284</v>
      </c>
      <c r="X158" s="24">
        <v>1234</v>
      </c>
      <c r="Y158" s="24">
        <v>1112</v>
      </c>
      <c r="Z158" s="24">
        <v>1307</v>
      </c>
      <c r="AA158" s="24">
        <v>1336</v>
      </c>
      <c r="AB158" s="24">
        <v>1217</v>
      </c>
      <c r="AC158" s="24">
        <v>1147</v>
      </c>
      <c r="AD158" s="24">
        <v>1324</v>
      </c>
      <c r="AE158" s="24">
        <v>1474</v>
      </c>
      <c r="AF158" s="24">
        <v>1541</v>
      </c>
      <c r="AG158" s="24">
        <v>1557</v>
      </c>
      <c r="AH158" s="24">
        <v>1389</v>
      </c>
      <c r="AI158" s="24">
        <v>1358</v>
      </c>
      <c r="AJ158" s="24">
        <v>1357</v>
      </c>
      <c r="AK158" s="24">
        <v>1180</v>
      </c>
      <c r="AL158" s="24">
        <v>1464</v>
      </c>
      <c r="AM158" s="24">
        <v>1516</v>
      </c>
      <c r="AN158" s="24">
        <v>1519</v>
      </c>
      <c r="AO158" s="24">
        <v>1545</v>
      </c>
    </row>
    <row r="159" spans="1:41" x14ac:dyDescent="0.35">
      <c r="A159" t="s">
        <v>191</v>
      </c>
      <c r="B159" s="24">
        <v>1440</v>
      </c>
      <c r="C159" s="24">
        <v>1392</v>
      </c>
      <c r="D159" s="24">
        <v>1322</v>
      </c>
      <c r="E159" s="24">
        <v>1232</v>
      </c>
      <c r="F159" s="24">
        <v>1403</v>
      </c>
      <c r="G159" s="24">
        <v>1550</v>
      </c>
      <c r="H159" s="24">
        <v>1559</v>
      </c>
      <c r="I159" s="24">
        <v>1736</v>
      </c>
      <c r="J159" s="24">
        <v>1493</v>
      </c>
      <c r="K159" s="24">
        <v>1411</v>
      </c>
      <c r="L159" s="24">
        <v>1464</v>
      </c>
      <c r="M159" s="24">
        <v>1300</v>
      </c>
      <c r="N159" s="24">
        <v>1551</v>
      </c>
      <c r="O159" s="24">
        <v>1566</v>
      </c>
      <c r="P159" s="24">
        <v>1472</v>
      </c>
      <c r="Q159" s="24">
        <v>1228</v>
      </c>
      <c r="R159" s="24">
        <v>1424</v>
      </c>
      <c r="S159" s="24">
        <v>1522</v>
      </c>
      <c r="T159" s="24">
        <v>1519</v>
      </c>
      <c r="U159" s="24">
        <v>1674</v>
      </c>
      <c r="V159" s="24">
        <v>1529</v>
      </c>
      <c r="W159" s="24">
        <v>1504</v>
      </c>
      <c r="X159" s="24">
        <v>1441</v>
      </c>
      <c r="Y159" s="24">
        <v>1365</v>
      </c>
      <c r="Z159" s="24">
        <v>1530</v>
      </c>
      <c r="AA159" s="24">
        <v>1579</v>
      </c>
      <c r="AB159" s="24">
        <v>1569</v>
      </c>
      <c r="AC159" s="24">
        <v>1372</v>
      </c>
      <c r="AD159" s="24">
        <v>1552</v>
      </c>
      <c r="AE159" s="24">
        <v>1678</v>
      </c>
      <c r="AF159" s="24">
        <v>1838</v>
      </c>
      <c r="AG159" s="24">
        <v>1840</v>
      </c>
      <c r="AH159" s="24">
        <v>1600</v>
      </c>
      <c r="AI159" s="24">
        <v>1553</v>
      </c>
      <c r="AJ159" s="24">
        <v>1554</v>
      </c>
      <c r="AK159" s="24">
        <v>1395</v>
      </c>
      <c r="AL159" s="24">
        <v>1700</v>
      </c>
      <c r="AM159" s="24">
        <v>1742</v>
      </c>
      <c r="AN159" s="24">
        <v>1786</v>
      </c>
      <c r="AO159" s="24">
        <v>1735</v>
      </c>
    </row>
    <row r="160" spans="1:41" x14ac:dyDescent="0.35">
      <c r="A160" t="s">
        <v>191</v>
      </c>
      <c r="B160" s="24">
        <v>1440</v>
      </c>
      <c r="C160" s="24">
        <v>1392</v>
      </c>
      <c r="D160" s="24">
        <v>1322</v>
      </c>
      <c r="E160" s="24">
        <v>1232</v>
      </c>
      <c r="F160" s="24">
        <v>1403</v>
      </c>
      <c r="G160" s="24">
        <v>1550</v>
      </c>
      <c r="H160" s="24">
        <v>1559</v>
      </c>
      <c r="I160" s="24">
        <v>1736</v>
      </c>
      <c r="J160" s="24">
        <v>1493</v>
      </c>
      <c r="K160" s="24">
        <v>1411</v>
      </c>
      <c r="L160" s="24">
        <v>1464</v>
      </c>
      <c r="M160" s="24">
        <v>1300</v>
      </c>
      <c r="N160" s="24">
        <v>1551</v>
      </c>
      <c r="O160" s="24">
        <v>1566</v>
      </c>
      <c r="P160" s="24">
        <v>1472</v>
      </c>
      <c r="Q160" s="24">
        <v>1228</v>
      </c>
      <c r="R160" s="24">
        <v>1424</v>
      </c>
      <c r="S160" s="24">
        <v>1522</v>
      </c>
      <c r="T160" s="24">
        <v>1519</v>
      </c>
      <c r="U160" s="24">
        <v>1674</v>
      </c>
      <c r="V160" s="24">
        <v>1529</v>
      </c>
      <c r="W160" s="24">
        <v>1504</v>
      </c>
      <c r="X160" s="24">
        <v>1441</v>
      </c>
      <c r="Y160" s="24">
        <v>1365</v>
      </c>
      <c r="Z160" s="24">
        <v>1530</v>
      </c>
      <c r="AA160" s="24">
        <v>1579</v>
      </c>
      <c r="AB160" s="24">
        <v>1569</v>
      </c>
      <c r="AC160" s="24">
        <v>1372</v>
      </c>
      <c r="AD160" s="24">
        <v>1552</v>
      </c>
      <c r="AE160" s="24">
        <v>1678</v>
      </c>
      <c r="AF160" s="24">
        <v>1838</v>
      </c>
      <c r="AG160" s="24">
        <v>1840</v>
      </c>
      <c r="AH160" s="24">
        <v>1600</v>
      </c>
      <c r="AI160" s="24">
        <v>1553</v>
      </c>
      <c r="AJ160" s="24">
        <v>1554</v>
      </c>
      <c r="AK160" s="24">
        <v>1395</v>
      </c>
      <c r="AL160" s="24">
        <v>1700</v>
      </c>
      <c r="AM160" s="24">
        <v>1742</v>
      </c>
      <c r="AN160" s="24">
        <v>1786</v>
      </c>
      <c r="AO160" s="24">
        <v>1735</v>
      </c>
    </row>
    <row r="161" spans="1:41" x14ac:dyDescent="0.35">
      <c r="A161" t="s">
        <v>192</v>
      </c>
      <c r="B161" s="24">
        <v>4080</v>
      </c>
      <c r="C161" s="24">
        <v>3874</v>
      </c>
      <c r="D161" s="24">
        <v>3820</v>
      </c>
      <c r="E161" s="24">
        <v>3529</v>
      </c>
      <c r="F161" s="24">
        <v>4242</v>
      </c>
      <c r="G161" s="24">
        <v>4602</v>
      </c>
      <c r="H161" s="24">
        <v>4559</v>
      </c>
      <c r="I161" s="24">
        <v>5076</v>
      </c>
      <c r="J161" s="24">
        <v>4432</v>
      </c>
      <c r="K161" s="24">
        <v>4280</v>
      </c>
      <c r="L161" s="24">
        <v>4307</v>
      </c>
      <c r="M161" s="24">
        <v>3755</v>
      </c>
      <c r="N161" s="24">
        <v>4585</v>
      </c>
      <c r="O161" s="24">
        <v>4527</v>
      </c>
      <c r="P161" s="24">
        <v>4271</v>
      </c>
      <c r="Q161" s="24">
        <v>3591</v>
      </c>
      <c r="R161" s="24">
        <v>4308</v>
      </c>
      <c r="S161" s="24">
        <v>4565</v>
      </c>
      <c r="T161" s="24">
        <v>4407</v>
      </c>
      <c r="U161" s="24">
        <v>4815</v>
      </c>
      <c r="V161" s="24">
        <v>4454</v>
      </c>
      <c r="W161" s="24">
        <v>4387</v>
      </c>
      <c r="X161" s="24">
        <v>4214</v>
      </c>
      <c r="Y161" s="24">
        <v>3884</v>
      </c>
      <c r="Z161" s="24">
        <v>4498</v>
      </c>
      <c r="AA161" s="24">
        <v>4642</v>
      </c>
      <c r="AB161" s="24">
        <v>4379</v>
      </c>
      <c r="AC161" s="24">
        <v>3971</v>
      </c>
      <c r="AD161" s="24">
        <v>4539</v>
      </c>
      <c r="AE161" s="24">
        <v>5017</v>
      </c>
      <c r="AF161" s="24">
        <v>5319</v>
      </c>
      <c r="AG161" s="24">
        <v>5347</v>
      </c>
      <c r="AH161" s="24">
        <v>4714</v>
      </c>
      <c r="AI161" s="24">
        <v>4609</v>
      </c>
      <c r="AJ161" s="24">
        <v>4599</v>
      </c>
      <c r="AK161" s="24">
        <v>4047</v>
      </c>
      <c r="AL161" s="24">
        <v>5021</v>
      </c>
      <c r="AM161" s="24">
        <v>5195</v>
      </c>
      <c r="AN161" s="24">
        <v>5241</v>
      </c>
      <c r="AO161" s="24">
        <v>5206</v>
      </c>
    </row>
    <row r="162" spans="1:41" x14ac:dyDescent="0.35">
      <c r="A162" t="s">
        <v>193</v>
      </c>
      <c r="B162" s="24">
        <v>287</v>
      </c>
      <c r="C162" s="24">
        <v>264</v>
      </c>
      <c r="D162" s="24">
        <v>264</v>
      </c>
      <c r="E162" s="24">
        <v>236</v>
      </c>
      <c r="F162" s="24">
        <v>293</v>
      </c>
      <c r="G162" s="24">
        <v>325</v>
      </c>
      <c r="H162" s="24">
        <v>320</v>
      </c>
      <c r="I162" s="24">
        <v>357</v>
      </c>
      <c r="J162" s="24">
        <v>287</v>
      </c>
      <c r="K162" s="24">
        <v>287</v>
      </c>
      <c r="L162" s="24">
        <v>287</v>
      </c>
      <c r="M162" s="24">
        <v>260</v>
      </c>
      <c r="N162" s="24">
        <v>310</v>
      </c>
      <c r="O162" s="24">
        <v>283</v>
      </c>
      <c r="P162" s="24">
        <v>268</v>
      </c>
      <c r="Q162" s="24">
        <v>230</v>
      </c>
      <c r="R162" s="24">
        <v>286</v>
      </c>
      <c r="S162" s="24">
        <v>306</v>
      </c>
      <c r="T162" s="24">
        <v>293</v>
      </c>
      <c r="U162" s="24">
        <v>311</v>
      </c>
      <c r="V162" s="24">
        <v>287</v>
      </c>
      <c r="W162" s="24">
        <v>282</v>
      </c>
      <c r="X162" s="24">
        <v>269</v>
      </c>
      <c r="Y162" s="24">
        <v>244</v>
      </c>
      <c r="Z162" s="24">
        <v>287</v>
      </c>
      <c r="AA162" s="24">
        <v>294</v>
      </c>
      <c r="AB162" s="24">
        <v>248</v>
      </c>
      <c r="AC162" s="24">
        <v>244</v>
      </c>
      <c r="AD162" s="24">
        <v>295</v>
      </c>
      <c r="AE162" s="24">
        <v>337</v>
      </c>
      <c r="AF162" s="24">
        <v>350</v>
      </c>
      <c r="AG162" s="24">
        <v>337</v>
      </c>
      <c r="AH162" s="24">
        <v>290</v>
      </c>
      <c r="AI162" s="24">
        <v>287</v>
      </c>
      <c r="AJ162" s="24">
        <v>294</v>
      </c>
      <c r="AK162" s="24">
        <v>253</v>
      </c>
      <c r="AL162" s="24">
        <v>328</v>
      </c>
      <c r="AM162" s="24">
        <v>344</v>
      </c>
      <c r="AN162" s="24">
        <v>338</v>
      </c>
      <c r="AO162" s="24">
        <v>356</v>
      </c>
    </row>
    <row r="163" spans="1:41" x14ac:dyDescent="0.35">
      <c r="A163" t="s">
        <v>194</v>
      </c>
      <c r="B163" s="24">
        <v>473</v>
      </c>
      <c r="C163" s="24">
        <v>452</v>
      </c>
      <c r="D163" s="24">
        <v>452</v>
      </c>
      <c r="E163" s="24">
        <v>390</v>
      </c>
      <c r="F163" s="24">
        <v>507</v>
      </c>
      <c r="G163" s="24">
        <v>573</v>
      </c>
      <c r="H163" s="24">
        <v>569</v>
      </c>
      <c r="I163" s="24">
        <v>628</v>
      </c>
      <c r="J163" s="24">
        <v>515</v>
      </c>
      <c r="K163" s="24">
        <v>521</v>
      </c>
      <c r="L163" s="24">
        <v>496</v>
      </c>
      <c r="M163" s="24">
        <v>435</v>
      </c>
      <c r="N163" s="24">
        <v>506</v>
      </c>
      <c r="O163" s="24">
        <v>498</v>
      </c>
      <c r="P163" s="24">
        <v>477</v>
      </c>
      <c r="Q163" s="24">
        <v>389</v>
      </c>
      <c r="R163" s="24">
        <v>520</v>
      </c>
      <c r="S163" s="24">
        <v>561</v>
      </c>
      <c r="T163" s="24">
        <v>526</v>
      </c>
      <c r="U163" s="24">
        <v>602</v>
      </c>
      <c r="V163" s="24">
        <v>521</v>
      </c>
      <c r="W163" s="24">
        <v>516</v>
      </c>
      <c r="X163" s="24">
        <v>490</v>
      </c>
      <c r="Y163" s="24">
        <v>438</v>
      </c>
      <c r="Z163" s="24">
        <v>465</v>
      </c>
      <c r="AA163" s="24">
        <v>523</v>
      </c>
      <c r="AB163" s="24">
        <v>496</v>
      </c>
      <c r="AC163" s="24">
        <v>426</v>
      </c>
      <c r="AD163" s="24">
        <v>542</v>
      </c>
      <c r="AE163" s="24">
        <v>654</v>
      </c>
      <c r="AF163" s="24">
        <v>644</v>
      </c>
      <c r="AG163" s="24">
        <v>633</v>
      </c>
      <c r="AH163" s="24">
        <v>504</v>
      </c>
      <c r="AI163" s="24">
        <v>512</v>
      </c>
      <c r="AJ163" s="24">
        <v>527</v>
      </c>
      <c r="AK163" s="24">
        <v>449</v>
      </c>
      <c r="AL163" s="24">
        <v>561</v>
      </c>
      <c r="AM163" s="24">
        <v>669</v>
      </c>
      <c r="AN163" s="24">
        <v>665</v>
      </c>
      <c r="AO163" s="24">
        <v>603</v>
      </c>
    </row>
    <row r="164" spans="1:41" x14ac:dyDescent="0.35">
      <c r="A164" t="s">
        <v>195</v>
      </c>
      <c r="B164" s="24">
        <v>982</v>
      </c>
      <c r="C164" s="24">
        <v>908</v>
      </c>
      <c r="D164" s="24">
        <v>925</v>
      </c>
      <c r="E164" s="24">
        <v>859</v>
      </c>
      <c r="F164" s="24">
        <v>1074</v>
      </c>
      <c r="G164" s="24">
        <v>1218</v>
      </c>
      <c r="H164" s="24">
        <v>1199</v>
      </c>
      <c r="I164" s="24">
        <v>1286</v>
      </c>
      <c r="J164" s="24">
        <v>1084</v>
      </c>
      <c r="K164" s="24">
        <v>1084</v>
      </c>
      <c r="L164" s="24">
        <v>1076</v>
      </c>
      <c r="M164" s="24">
        <v>914</v>
      </c>
      <c r="N164" s="24">
        <v>1144</v>
      </c>
      <c r="O164" s="24">
        <v>1060</v>
      </c>
      <c r="P164" s="24">
        <v>1040</v>
      </c>
      <c r="Q164" s="24">
        <v>869</v>
      </c>
      <c r="R164" s="24">
        <v>1097</v>
      </c>
      <c r="S164" s="24">
        <v>1210</v>
      </c>
      <c r="T164" s="24">
        <v>1103</v>
      </c>
      <c r="U164" s="24">
        <v>1187</v>
      </c>
      <c r="V164" s="24">
        <v>1047</v>
      </c>
      <c r="W164" s="24">
        <v>1057</v>
      </c>
      <c r="X164" s="24">
        <v>1043</v>
      </c>
      <c r="Y164" s="24">
        <v>933</v>
      </c>
      <c r="Z164" s="24">
        <v>1113</v>
      </c>
      <c r="AA164" s="24">
        <v>1138</v>
      </c>
      <c r="AB164" s="24">
        <v>1026</v>
      </c>
      <c r="AC164" s="24">
        <v>956</v>
      </c>
      <c r="AD164" s="24">
        <v>1131</v>
      </c>
      <c r="AE164" s="24">
        <v>1310</v>
      </c>
      <c r="AF164" s="24">
        <v>1334</v>
      </c>
      <c r="AG164" s="24">
        <v>1333</v>
      </c>
      <c r="AH164" s="24">
        <v>1131</v>
      </c>
      <c r="AI164" s="24">
        <v>1119</v>
      </c>
      <c r="AJ164" s="24">
        <v>1130</v>
      </c>
      <c r="AK164" s="24">
        <v>979</v>
      </c>
      <c r="AL164" s="24">
        <v>1283</v>
      </c>
      <c r="AM164" s="24">
        <v>1310</v>
      </c>
      <c r="AN164" s="24">
        <v>1295</v>
      </c>
      <c r="AO164" s="24">
        <v>1301</v>
      </c>
    </row>
    <row r="165" spans="1:41" x14ac:dyDescent="0.35">
      <c r="A165" t="s">
        <v>196</v>
      </c>
      <c r="B165" s="24">
        <v>364</v>
      </c>
      <c r="C165" s="24">
        <v>354</v>
      </c>
      <c r="D165" s="24">
        <v>338</v>
      </c>
      <c r="E165" s="24">
        <v>304</v>
      </c>
      <c r="F165" s="24">
        <v>347</v>
      </c>
      <c r="G165" s="24">
        <v>374</v>
      </c>
      <c r="H165" s="24">
        <v>381</v>
      </c>
      <c r="I165" s="24">
        <v>404</v>
      </c>
      <c r="J165" s="24">
        <v>355</v>
      </c>
      <c r="K165" s="24">
        <v>337</v>
      </c>
      <c r="L165" s="24">
        <v>355</v>
      </c>
      <c r="M165" s="24">
        <v>312</v>
      </c>
      <c r="N165" s="24">
        <v>410</v>
      </c>
      <c r="O165" s="24">
        <v>402</v>
      </c>
      <c r="P165" s="24">
        <v>361</v>
      </c>
      <c r="Q165" s="24">
        <v>291</v>
      </c>
      <c r="R165" s="24">
        <v>351</v>
      </c>
      <c r="S165" s="24">
        <v>392</v>
      </c>
      <c r="T165" s="24">
        <v>385</v>
      </c>
      <c r="U165" s="24">
        <v>399</v>
      </c>
      <c r="V165" s="24">
        <v>387</v>
      </c>
      <c r="W165" s="24">
        <v>361</v>
      </c>
      <c r="X165" s="24">
        <v>339</v>
      </c>
      <c r="Y165" s="24">
        <v>310</v>
      </c>
      <c r="Z165" s="24">
        <v>399</v>
      </c>
      <c r="AA165" s="24">
        <v>386</v>
      </c>
      <c r="AB165" s="24">
        <v>334</v>
      </c>
      <c r="AC165" s="24">
        <v>292</v>
      </c>
      <c r="AD165" s="24">
        <v>343</v>
      </c>
      <c r="AE165" s="24">
        <v>382</v>
      </c>
      <c r="AF165" s="24">
        <v>413</v>
      </c>
      <c r="AG165" s="24">
        <v>417</v>
      </c>
      <c r="AH165" s="24">
        <v>375</v>
      </c>
      <c r="AI165" s="24">
        <v>374</v>
      </c>
      <c r="AJ165" s="24">
        <v>384</v>
      </c>
      <c r="AK165" s="24">
        <v>356</v>
      </c>
      <c r="AL165" s="24">
        <v>441</v>
      </c>
      <c r="AM165" s="24">
        <v>425</v>
      </c>
      <c r="AN165" s="24">
        <v>415</v>
      </c>
      <c r="AO165" s="24">
        <v>426</v>
      </c>
    </row>
    <row r="166" spans="1:41" x14ac:dyDescent="0.35">
      <c r="A166" t="s">
        <v>197</v>
      </c>
      <c r="B166" s="24">
        <v>330</v>
      </c>
      <c r="C166" s="24">
        <v>320</v>
      </c>
      <c r="D166" s="24">
        <v>321</v>
      </c>
      <c r="E166" s="24">
        <v>289</v>
      </c>
      <c r="F166" s="24">
        <v>361</v>
      </c>
      <c r="G166" s="24">
        <v>387</v>
      </c>
      <c r="H166" s="24">
        <v>381</v>
      </c>
      <c r="I166" s="24">
        <v>420</v>
      </c>
      <c r="J166" s="24">
        <v>377</v>
      </c>
      <c r="K166" s="24">
        <v>366</v>
      </c>
      <c r="L166" s="24">
        <v>357</v>
      </c>
      <c r="M166" s="24">
        <v>291</v>
      </c>
      <c r="N166" s="24">
        <v>354</v>
      </c>
      <c r="O166" s="24">
        <v>368</v>
      </c>
      <c r="P166" s="24">
        <v>351</v>
      </c>
      <c r="Q166" s="24">
        <v>298</v>
      </c>
      <c r="R166" s="24">
        <v>368</v>
      </c>
      <c r="S166" s="24">
        <v>383</v>
      </c>
      <c r="T166" s="24">
        <v>361</v>
      </c>
      <c r="U166" s="24">
        <v>415</v>
      </c>
      <c r="V166" s="24">
        <v>364</v>
      </c>
      <c r="W166" s="24">
        <v>352</v>
      </c>
      <c r="X166" s="24">
        <v>343</v>
      </c>
      <c r="Y166" s="24">
        <v>334</v>
      </c>
      <c r="Z166" s="24">
        <v>358</v>
      </c>
      <c r="AA166" s="24">
        <v>391</v>
      </c>
      <c r="AB166" s="24">
        <v>391</v>
      </c>
      <c r="AC166" s="24">
        <v>326</v>
      </c>
      <c r="AD166" s="24">
        <v>373</v>
      </c>
      <c r="AE166" s="24">
        <v>431</v>
      </c>
      <c r="AF166" s="24">
        <v>440</v>
      </c>
      <c r="AG166" s="24">
        <v>446</v>
      </c>
      <c r="AH166" s="24">
        <v>378</v>
      </c>
      <c r="AI166" s="24">
        <v>380</v>
      </c>
      <c r="AJ166" s="24">
        <v>382</v>
      </c>
      <c r="AK166" s="24">
        <v>328</v>
      </c>
      <c r="AL166" s="24">
        <v>418</v>
      </c>
      <c r="AM166" s="24">
        <v>459</v>
      </c>
      <c r="AN166" s="24">
        <v>460</v>
      </c>
      <c r="AO166" s="24">
        <v>434</v>
      </c>
    </row>
    <row r="167" spans="1:41" x14ac:dyDescent="0.35">
      <c r="A167" t="s">
        <v>197</v>
      </c>
      <c r="B167" s="24">
        <v>330</v>
      </c>
      <c r="C167" s="24">
        <v>320</v>
      </c>
      <c r="D167" s="24">
        <v>321</v>
      </c>
      <c r="E167" s="24">
        <v>289</v>
      </c>
      <c r="F167" s="24">
        <v>361</v>
      </c>
      <c r="G167" s="24">
        <v>387</v>
      </c>
      <c r="H167" s="24">
        <v>381</v>
      </c>
      <c r="I167" s="24">
        <v>420</v>
      </c>
      <c r="J167" s="24">
        <v>377</v>
      </c>
      <c r="K167" s="24">
        <v>366</v>
      </c>
      <c r="L167" s="24">
        <v>357</v>
      </c>
      <c r="M167" s="24">
        <v>291</v>
      </c>
      <c r="N167" s="24">
        <v>354</v>
      </c>
      <c r="O167" s="24">
        <v>368</v>
      </c>
      <c r="P167" s="24">
        <v>351</v>
      </c>
      <c r="Q167" s="24">
        <v>298</v>
      </c>
      <c r="R167" s="24">
        <v>368</v>
      </c>
      <c r="S167" s="24">
        <v>383</v>
      </c>
      <c r="T167" s="24">
        <v>361</v>
      </c>
      <c r="U167" s="24">
        <v>415</v>
      </c>
      <c r="V167" s="24">
        <v>364</v>
      </c>
      <c r="W167" s="24">
        <v>352</v>
      </c>
      <c r="X167" s="24">
        <v>343</v>
      </c>
      <c r="Y167" s="24">
        <v>334</v>
      </c>
      <c r="Z167" s="24">
        <v>358</v>
      </c>
      <c r="AA167" s="24">
        <v>391</v>
      </c>
      <c r="AB167" s="24">
        <v>391</v>
      </c>
      <c r="AC167" s="24">
        <v>326</v>
      </c>
      <c r="AD167" s="24">
        <v>373</v>
      </c>
      <c r="AE167" s="24">
        <v>431</v>
      </c>
      <c r="AF167" s="24">
        <v>440</v>
      </c>
      <c r="AG167" s="24">
        <v>446</v>
      </c>
      <c r="AH167" s="24">
        <v>378</v>
      </c>
      <c r="AI167" s="24">
        <v>380</v>
      </c>
      <c r="AJ167" s="24">
        <v>382</v>
      </c>
      <c r="AK167" s="24">
        <v>328</v>
      </c>
      <c r="AL167" s="24">
        <v>418</v>
      </c>
      <c r="AM167" s="24">
        <v>459</v>
      </c>
      <c r="AN167" s="24">
        <v>460</v>
      </c>
      <c r="AO167" s="24">
        <v>434</v>
      </c>
    </row>
    <row r="168" spans="1:41" x14ac:dyDescent="0.35">
      <c r="A168" t="s">
        <v>198</v>
      </c>
      <c r="B168" s="24">
        <v>256</v>
      </c>
      <c r="C168" s="24">
        <v>238</v>
      </c>
      <c r="D168" s="24">
        <v>241</v>
      </c>
      <c r="E168" s="24">
        <v>223</v>
      </c>
      <c r="F168" s="24">
        <v>265</v>
      </c>
      <c r="G168" s="24">
        <v>294</v>
      </c>
      <c r="H168" s="24">
        <v>300</v>
      </c>
      <c r="I168" s="24">
        <v>317</v>
      </c>
      <c r="J168" s="24">
        <v>278</v>
      </c>
      <c r="K168" s="24">
        <v>280</v>
      </c>
      <c r="L168" s="24">
        <v>299</v>
      </c>
      <c r="M168" s="24">
        <v>268</v>
      </c>
      <c r="N168" s="24">
        <v>315</v>
      </c>
      <c r="O168" s="24">
        <v>316</v>
      </c>
      <c r="P168" s="24">
        <v>281</v>
      </c>
      <c r="Q168" s="24">
        <v>248</v>
      </c>
      <c r="R168" s="24">
        <v>284</v>
      </c>
      <c r="S168" s="24">
        <v>295</v>
      </c>
      <c r="T168" s="24">
        <v>276</v>
      </c>
      <c r="U168" s="24">
        <v>279</v>
      </c>
      <c r="V168" s="24">
        <v>264</v>
      </c>
      <c r="W168" s="24">
        <v>274</v>
      </c>
      <c r="X168" s="24">
        <v>255</v>
      </c>
      <c r="Y168" s="24">
        <v>224</v>
      </c>
      <c r="Z168" s="24">
        <v>279</v>
      </c>
      <c r="AA168" s="24">
        <v>275</v>
      </c>
      <c r="AB168" s="24">
        <v>242</v>
      </c>
      <c r="AC168" s="24">
        <v>235</v>
      </c>
      <c r="AD168" s="24">
        <v>276</v>
      </c>
      <c r="AE168" s="24">
        <v>307</v>
      </c>
      <c r="AF168" s="24">
        <v>326</v>
      </c>
      <c r="AG168" s="24">
        <v>313</v>
      </c>
      <c r="AH168" s="24">
        <v>300</v>
      </c>
      <c r="AI168" s="24">
        <v>279</v>
      </c>
      <c r="AJ168" s="24">
        <v>290</v>
      </c>
      <c r="AK168" s="24">
        <v>251</v>
      </c>
      <c r="AL168" s="24">
        <v>326</v>
      </c>
      <c r="AM168" s="24">
        <v>329</v>
      </c>
      <c r="AN168" s="24">
        <v>320</v>
      </c>
      <c r="AO168" s="24">
        <v>330</v>
      </c>
    </row>
    <row r="169" spans="1:41" x14ac:dyDescent="0.35">
      <c r="A169" t="s">
        <v>199</v>
      </c>
      <c r="B169" s="24">
        <v>544</v>
      </c>
      <c r="C169" s="24">
        <v>520</v>
      </c>
      <c r="D169" s="24">
        <v>516</v>
      </c>
      <c r="E169" s="24">
        <v>492</v>
      </c>
      <c r="F169" s="24">
        <v>608</v>
      </c>
      <c r="G169" s="24">
        <v>633</v>
      </c>
      <c r="H169" s="24">
        <v>626</v>
      </c>
      <c r="I169" s="24">
        <v>701</v>
      </c>
      <c r="J169" s="24">
        <v>633</v>
      </c>
      <c r="K169" s="24">
        <v>629</v>
      </c>
      <c r="L169" s="24">
        <v>611</v>
      </c>
      <c r="M169" s="24">
        <v>542</v>
      </c>
      <c r="N169" s="24">
        <v>657</v>
      </c>
      <c r="O169" s="24">
        <v>662</v>
      </c>
      <c r="P169" s="24">
        <v>570</v>
      </c>
      <c r="Q169" s="24">
        <v>486</v>
      </c>
      <c r="R169" s="24">
        <v>577</v>
      </c>
      <c r="S169" s="24">
        <v>607</v>
      </c>
      <c r="T169" s="24">
        <v>581</v>
      </c>
      <c r="U169" s="24">
        <v>604</v>
      </c>
      <c r="V169" s="24">
        <v>572</v>
      </c>
      <c r="W169" s="24">
        <v>570</v>
      </c>
      <c r="X169" s="24">
        <v>540</v>
      </c>
      <c r="Y169" s="24">
        <v>495</v>
      </c>
      <c r="Z169" s="24">
        <v>625</v>
      </c>
      <c r="AA169" s="24">
        <v>620</v>
      </c>
      <c r="AB169" s="24">
        <v>565</v>
      </c>
      <c r="AC169" s="24">
        <v>527</v>
      </c>
      <c r="AD169" s="24">
        <v>628</v>
      </c>
      <c r="AE169" s="24">
        <v>697</v>
      </c>
      <c r="AF169" s="24">
        <v>734</v>
      </c>
      <c r="AG169" s="24">
        <v>728</v>
      </c>
      <c r="AH169" s="24">
        <v>631</v>
      </c>
      <c r="AI169" s="24">
        <v>633</v>
      </c>
      <c r="AJ169" s="24">
        <v>660</v>
      </c>
      <c r="AK169" s="24">
        <v>575</v>
      </c>
      <c r="AL169" s="24">
        <v>742</v>
      </c>
      <c r="AM169" s="24">
        <v>752</v>
      </c>
      <c r="AN169" s="24">
        <v>771</v>
      </c>
      <c r="AO169" s="24">
        <v>751</v>
      </c>
    </row>
    <row r="170" spans="1:41" x14ac:dyDescent="0.35">
      <c r="A170" t="s">
        <v>200</v>
      </c>
      <c r="B170" s="24">
        <v>412</v>
      </c>
      <c r="C170" s="24">
        <v>400</v>
      </c>
      <c r="D170" s="24">
        <v>368</v>
      </c>
      <c r="E170" s="24">
        <v>324</v>
      </c>
      <c r="F170" s="24">
        <v>389</v>
      </c>
      <c r="G170" s="24">
        <v>425</v>
      </c>
      <c r="H170" s="24">
        <v>414</v>
      </c>
      <c r="I170" s="24">
        <v>445</v>
      </c>
      <c r="J170" s="24">
        <v>385</v>
      </c>
      <c r="K170" s="24">
        <v>383</v>
      </c>
      <c r="L170" s="24">
        <v>397</v>
      </c>
      <c r="M170" s="24">
        <v>366</v>
      </c>
      <c r="N170" s="24">
        <v>443</v>
      </c>
      <c r="O170" s="24">
        <v>425</v>
      </c>
      <c r="P170" s="24">
        <v>398</v>
      </c>
      <c r="Q170" s="24">
        <v>326</v>
      </c>
      <c r="R170" s="24">
        <v>384</v>
      </c>
      <c r="S170" s="24">
        <v>415</v>
      </c>
      <c r="T170" s="24">
        <v>398</v>
      </c>
      <c r="U170" s="24">
        <v>418</v>
      </c>
      <c r="V170" s="24">
        <v>438</v>
      </c>
      <c r="W170" s="24">
        <v>433</v>
      </c>
      <c r="X170" s="24">
        <v>415</v>
      </c>
      <c r="Y170" s="24">
        <v>386</v>
      </c>
      <c r="Z170" s="24">
        <v>498</v>
      </c>
      <c r="AA170" s="24">
        <v>487</v>
      </c>
      <c r="AB170" s="24">
        <v>475</v>
      </c>
      <c r="AC170" s="24">
        <v>404</v>
      </c>
      <c r="AD170" s="24">
        <v>459</v>
      </c>
      <c r="AE170" s="24">
        <v>488</v>
      </c>
      <c r="AF170" s="24">
        <v>515</v>
      </c>
      <c r="AG170" s="24">
        <v>485</v>
      </c>
      <c r="AH170" s="24">
        <v>459</v>
      </c>
      <c r="AI170" s="24">
        <v>444</v>
      </c>
      <c r="AJ170" s="24">
        <v>461</v>
      </c>
      <c r="AK170" s="24">
        <v>410</v>
      </c>
      <c r="AL170" s="24">
        <v>484</v>
      </c>
      <c r="AM170" s="24">
        <v>510</v>
      </c>
      <c r="AN170" s="24">
        <v>513</v>
      </c>
      <c r="AO170" s="24">
        <v>485</v>
      </c>
    </row>
    <row r="171" spans="1:41" x14ac:dyDescent="0.35">
      <c r="A171" t="s">
        <v>201</v>
      </c>
      <c r="B171" s="24">
        <v>229</v>
      </c>
      <c r="C171" s="24">
        <v>219</v>
      </c>
      <c r="D171" s="24">
        <v>210</v>
      </c>
      <c r="E171" s="24">
        <v>211</v>
      </c>
      <c r="F171" s="24">
        <v>251</v>
      </c>
      <c r="G171" s="24">
        <v>257</v>
      </c>
      <c r="H171" s="24">
        <v>262</v>
      </c>
      <c r="I171" s="24">
        <v>278</v>
      </c>
      <c r="J171" s="24">
        <v>248</v>
      </c>
      <c r="K171" s="24">
        <v>239</v>
      </c>
      <c r="L171" s="24">
        <v>238</v>
      </c>
      <c r="M171" s="24">
        <v>199</v>
      </c>
      <c r="N171" s="24">
        <v>241</v>
      </c>
      <c r="O171" s="24">
        <v>222</v>
      </c>
      <c r="P171" s="24">
        <v>213</v>
      </c>
      <c r="Q171" s="24">
        <v>181</v>
      </c>
      <c r="R171" s="24">
        <v>219</v>
      </c>
      <c r="S171" s="24">
        <v>237</v>
      </c>
      <c r="T171" s="24">
        <v>243</v>
      </c>
      <c r="U171" s="24">
        <v>251</v>
      </c>
      <c r="V171" s="24">
        <v>228</v>
      </c>
      <c r="W171" s="24">
        <v>227</v>
      </c>
      <c r="X171" s="24">
        <v>223</v>
      </c>
      <c r="Y171" s="24">
        <v>190</v>
      </c>
      <c r="Z171" s="24">
        <v>225</v>
      </c>
      <c r="AA171" s="24">
        <v>215</v>
      </c>
      <c r="AB171" s="24">
        <v>191</v>
      </c>
      <c r="AC171" s="24">
        <v>194</v>
      </c>
      <c r="AD171" s="24">
        <v>216</v>
      </c>
      <c r="AE171" s="24">
        <v>251</v>
      </c>
      <c r="AF171" s="24">
        <v>265</v>
      </c>
      <c r="AG171" s="24">
        <v>270</v>
      </c>
      <c r="AH171" s="24">
        <v>246</v>
      </c>
      <c r="AI171" s="24">
        <v>240</v>
      </c>
      <c r="AJ171" s="24">
        <v>246</v>
      </c>
      <c r="AK171" s="24">
        <v>208</v>
      </c>
      <c r="AL171" s="24">
        <v>263</v>
      </c>
      <c r="AM171" s="24">
        <v>264</v>
      </c>
      <c r="AN171" s="24">
        <v>271</v>
      </c>
      <c r="AO171" s="24">
        <v>267</v>
      </c>
    </row>
    <row r="172" spans="1:41" x14ac:dyDescent="0.35">
      <c r="A172" t="s">
        <v>202</v>
      </c>
      <c r="B172" s="24">
        <v>362</v>
      </c>
      <c r="C172" s="24">
        <v>347</v>
      </c>
      <c r="D172" s="24">
        <v>331</v>
      </c>
      <c r="E172" s="24">
        <v>316</v>
      </c>
      <c r="F172" s="24">
        <v>371</v>
      </c>
      <c r="G172" s="24">
        <v>399</v>
      </c>
      <c r="H172" s="24">
        <v>403</v>
      </c>
      <c r="I172" s="24">
        <v>449</v>
      </c>
      <c r="J172" s="24">
        <v>388</v>
      </c>
      <c r="K172" s="24">
        <v>368</v>
      </c>
      <c r="L172" s="24">
        <v>372</v>
      </c>
      <c r="M172" s="24">
        <v>317</v>
      </c>
      <c r="N172" s="24">
        <v>384</v>
      </c>
      <c r="O172" s="24">
        <v>367</v>
      </c>
      <c r="P172" s="24">
        <v>347</v>
      </c>
      <c r="Q172" s="24">
        <v>297</v>
      </c>
      <c r="R172" s="24">
        <v>358</v>
      </c>
      <c r="S172" s="24">
        <v>372</v>
      </c>
      <c r="T172" s="24">
        <v>373</v>
      </c>
      <c r="U172" s="24">
        <v>395</v>
      </c>
      <c r="V172" s="24">
        <v>366</v>
      </c>
      <c r="W172" s="24">
        <v>368</v>
      </c>
      <c r="X172" s="24">
        <v>358</v>
      </c>
      <c r="Y172" s="24">
        <v>310</v>
      </c>
      <c r="Z172" s="24">
        <v>355</v>
      </c>
      <c r="AA172" s="24">
        <v>356</v>
      </c>
      <c r="AB172" s="24">
        <v>341</v>
      </c>
      <c r="AC172" s="24">
        <v>313</v>
      </c>
      <c r="AD172" s="24">
        <v>361</v>
      </c>
      <c r="AE172" s="24">
        <v>395</v>
      </c>
      <c r="AF172" s="24">
        <v>422</v>
      </c>
      <c r="AG172" s="24">
        <v>436</v>
      </c>
      <c r="AH172" s="24">
        <v>395</v>
      </c>
      <c r="AI172" s="24">
        <v>376</v>
      </c>
      <c r="AJ172" s="24">
        <v>390</v>
      </c>
      <c r="AK172" s="24">
        <v>344</v>
      </c>
      <c r="AL172" s="24">
        <v>421</v>
      </c>
      <c r="AM172" s="24">
        <v>432</v>
      </c>
      <c r="AN172" s="24">
        <v>446</v>
      </c>
      <c r="AO172" s="24">
        <v>427</v>
      </c>
    </row>
    <row r="173" spans="1:41" x14ac:dyDescent="0.35">
      <c r="A173" t="s">
        <v>203</v>
      </c>
      <c r="B173" s="24">
        <v>1886</v>
      </c>
      <c r="C173" s="24">
        <v>1824</v>
      </c>
      <c r="D173" s="24">
        <v>1815</v>
      </c>
      <c r="E173" s="24">
        <v>1647</v>
      </c>
      <c r="F173" s="24">
        <v>1977</v>
      </c>
      <c r="G173" s="24">
        <v>2154</v>
      </c>
      <c r="H173" s="24">
        <v>2166</v>
      </c>
      <c r="I173" s="24">
        <v>2387</v>
      </c>
      <c r="J173" s="24">
        <v>2110</v>
      </c>
      <c r="K173" s="24">
        <v>2073</v>
      </c>
      <c r="L173" s="24">
        <v>2084</v>
      </c>
      <c r="M173" s="24">
        <v>1815</v>
      </c>
      <c r="N173" s="24">
        <v>2241</v>
      </c>
      <c r="O173" s="24">
        <v>2179</v>
      </c>
      <c r="P173" s="24">
        <v>2176</v>
      </c>
      <c r="Q173" s="24">
        <v>1769</v>
      </c>
      <c r="R173" s="24">
        <v>2100</v>
      </c>
      <c r="S173" s="24">
        <v>2203</v>
      </c>
      <c r="T173" s="24">
        <v>2168</v>
      </c>
      <c r="U173" s="24">
        <v>2359</v>
      </c>
      <c r="V173" s="24">
        <v>2157</v>
      </c>
      <c r="W173" s="24">
        <v>2108</v>
      </c>
      <c r="X173" s="24">
        <v>1989</v>
      </c>
      <c r="Y173" s="24">
        <v>1829</v>
      </c>
      <c r="Z173" s="24">
        <v>2163</v>
      </c>
      <c r="AA173" s="24">
        <v>2235</v>
      </c>
      <c r="AB173" s="24">
        <v>2161</v>
      </c>
      <c r="AC173" s="24">
        <v>1909</v>
      </c>
      <c r="AD173" s="24">
        <v>2216</v>
      </c>
      <c r="AE173" s="24">
        <v>2477</v>
      </c>
      <c r="AF173" s="24">
        <v>2585</v>
      </c>
      <c r="AG173" s="24">
        <v>2621</v>
      </c>
      <c r="AH173" s="24">
        <v>2290</v>
      </c>
      <c r="AI173" s="24">
        <v>2201</v>
      </c>
      <c r="AJ173" s="24">
        <v>2229</v>
      </c>
      <c r="AK173" s="24">
        <v>1972</v>
      </c>
      <c r="AL173" s="24">
        <v>2462</v>
      </c>
      <c r="AM173" s="24">
        <v>2600</v>
      </c>
      <c r="AN173" s="24">
        <v>2688</v>
      </c>
      <c r="AO173" s="24">
        <v>2556</v>
      </c>
    </row>
    <row r="174" spans="1:41" x14ac:dyDescent="0.35">
      <c r="A174" t="s">
        <v>204</v>
      </c>
      <c r="B174" s="24">
        <v>1961</v>
      </c>
      <c r="C174" s="24">
        <v>1868</v>
      </c>
      <c r="D174" s="24">
        <v>1889</v>
      </c>
      <c r="E174" s="24">
        <v>1739</v>
      </c>
      <c r="F174" s="24">
        <v>2103</v>
      </c>
      <c r="G174" s="24">
        <v>2276</v>
      </c>
      <c r="H174" s="24">
        <v>2275</v>
      </c>
      <c r="I174" s="24">
        <v>2569</v>
      </c>
      <c r="J174" s="24">
        <v>2230</v>
      </c>
      <c r="K174" s="24">
        <v>2182</v>
      </c>
      <c r="L174" s="24">
        <v>2226</v>
      </c>
      <c r="M174" s="24">
        <v>1882</v>
      </c>
      <c r="N174" s="24">
        <v>2248</v>
      </c>
      <c r="O174" s="24">
        <v>2195</v>
      </c>
      <c r="P174" s="24">
        <v>2163</v>
      </c>
      <c r="Q174" s="24">
        <v>1826</v>
      </c>
      <c r="R174" s="24">
        <v>2220</v>
      </c>
      <c r="S174" s="24">
        <v>2341</v>
      </c>
      <c r="T174" s="24">
        <v>2260</v>
      </c>
      <c r="U174" s="24">
        <v>2578</v>
      </c>
      <c r="V174" s="24">
        <v>2355</v>
      </c>
      <c r="W174" s="24">
        <v>2282</v>
      </c>
      <c r="X174" s="24">
        <v>2181</v>
      </c>
      <c r="Y174" s="24">
        <v>1982</v>
      </c>
      <c r="Z174" s="24">
        <v>2263</v>
      </c>
      <c r="AA174" s="24">
        <v>2383</v>
      </c>
      <c r="AB174" s="24">
        <v>2243</v>
      </c>
      <c r="AC174" s="24">
        <v>2002</v>
      </c>
      <c r="AD174" s="24">
        <v>2333</v>
      </c>
      <c r="AE174" s="24">
        <v>2594</v>
      </c>
      <c r="AF174" s="24">
        <v>2684</v>
      </c>
      <c r="AG174" s="24">
        <v>2731</v>
      </c>
      <c r="AH174" s="24">
        <v>2388</v>
      </c>
      <c r="AI174" s="24">
        <v>2317</v>
      </c>
      <c r="AJ174" s="24">
        <v>2343</v>
      </c>
      <c r="AK174" s="24">
        <v>2031</v>
      </c>
      <c r="AL174" s="24">
        <v>2532</v>
      </c>
      <c r="AM174" s="24">
        <v>2788</v>
      </c>
      <c r="AN174" s="24">
        <v>2937</v>
      </c>
      <c r="AO174" s="24">
        <v>2722</v>
      </c>
    </row>
    <row r="175" spans="1:41" x14ac:dyDescent="0.35">
      <c r="A175" t="s">
        <v>205</v>
      </c>
      <c r="B175" s="24">
        <v>324</v>
      </c>
      <c r="C175" s="24">
        <v>298</v>
      </c>
      <c r="D175" s="24">
        <v>297</v>
      </c>
      <c r="E175" s="24">
        <v>275</v>
      </c>
      <c r="F175" s="24">
        <v>331</v>
      </c>
      <c r="G175" s="24">
        <v>363</v>
      </c>
      <c r="H175" s="24">
        <v>348</v>
      </c>
      <c r="I175" s="24">
        <v>420</v>
      </c>
      <c r="J175" s="24">
        <v>337</v>
      </c>
      <c r="K175" s="24">
        <v>327</v>
      </c>
      <c r="L175" s="24">
        <v>324</v>
      </c>
      <c r="M175" s="24">
        <v>260</v>
      </c>
      <c r="N175" s="24">
        <v>325</v>
      </c>
      <c r="O175" s="24">
        <v>316</v>
      </c>
      <c r="P175" s="24">
        <v>324</v>
      </c>
      <c r="Q175" s="24">
        <v>283</v>
      </c>
      <c r="R175" s="24">
        <v>341</v>
      </c>
      <c r="S175" s="24">
        <v>356</v>
      </c>
      <c r="T175" s="24">
        <v>343</v>
      </c>
      <c r="U175" s="24">
        <v>357</v>
      </c>
      <c r="V175" s="24">
        <v>323</v>
      </c>
      <c r="W175" s="24">
        <v>333</v>
      </c>
      <c r="X175" s="24">
        <v>305</v>
      </c>
      <c r="Y175" s="24">
        <v>272</v>
      </c>
      <c r="Z175" s="24">
        <v>314</v>
      </c>
      <c r="AA175" s="24">
        <v>353</v>
      </c>
      <c r="AB175" s="24">
        <v>324</v>
      </c>
      <c r="AC175" s="24">
        <v>298</v>
      </c>
      <c r="AD175" s="24">
        <v>355</v>
      </c>
      <c r="AE175" s="24">
        <v>398</v>
      </c>
      <c r="AF175" s="24">
        <v>431</v>
      </c>
      <c r="AG175" s="24">
        <v>432</v>
      </c>
      <c r="AH175" s="24">
        <v>388</v>
      </c>
      <c r="AI175" s="24">
        <v>371</v>
      </c>
      <c r="AJ175" s="24">
        <v>364</v>
      </c>
      <c r="AK175" s="24">
        <v>311</v>
      </c>
      <c r="AL175" s="24">
        <v>391</v>
      </c>
      <c r="AM175" s="24">
        <v>408</v>
      </c>
      <c r="AN175" s="24">
        <v>424</v>
      </c>
      <c r="AO175" s="24">
        <v>432</v>
      </c>
    </row>
    <row r="176" spans="1:41" x14ac:dyDescent="0.35">
      <c r="A176" t="s">
        <v>205</v>
      </c>
      <c r="B176" s="24">
        <v>324</v>
      </c>
      <c r="C176" s="24">
        <v>298</v>
      </c>
      <c r="D176" s="24">
        <v>297</v>
      </c>
      <c r="E176" s="24">
        <v>275</v>
      </c>
      <c r="F176" s="24">
        <v>331</v>
      </c>
      <c r="G176" s="24">
        <v>363</v>
      </c>
      <c r="H176" s="24">
        <v>348</v>
      </c>
      <c r="I176" s="24">
        <v>420</v>
      </c>
      <c r="J176" s="24">
        <v>337</v>
      </c>
      <c r="K176" s="24">
        <v>327</v>
      </c>
      <c r="L176" s="24">
        <v>324</v>
      </c>
      <c r="M176" s="24">
        <v>260</v>
      </c>
      <c r="N176" s="24">
        <v>325</v>
      </c>
      <c r="O176" s="24">
        <v>316</v>
      </c>
      <c r="P176" s="24">
        <v>324</v>
      </c>
      <c r="Q176" s="24">
        <v>283</v>
      </c>
      <c r="R176" s="24">
        <v>341</v>
      </c>
      <c r="S176" s="24">
        <v>356</v>
      </c>
      <c r="T176" s="24">
        <v>343</v>
      </c>
      <c r="U176" s="24">
        <v>357</v>
      </c>
      <c r="V176" s="24">
        <v>323</v>
      </c>
      <c r="W176" s="24">
        <v>333</v>
      </c>
      <c r="X176" s="24">
        <v>305</v>
      </c>
      <c r="Y176" s="24">
        <v>272</v>
      </c>
      <c r="Z176" s="24">
        <v>314</v>
      </c>
      <c r="AA176" s="24">
        <v>353</v>
      </c>
      <c r="AB176" s="24">
        <v>324</v>
      </c>
      <c r="AC176" s="24">
        <v>298</v>
      </c>
      <c r="AD176" s="24">
        <v>355</v>
      </c>
      <c r="AE176" s="24">
        <v>398</v>
      </c>
      <c r="AF176" s="24">
        <v>431</v>
      </c>
      <c r="AG176" s="24">
        <v>432</v>
      </c>
      <c r="AH176" s="24">
        <v>388</v>
      </c>
      <c r="AI176" s="24">
        <v>371</v>
      </c>
      <c r="AJ176" s="24">
        <v>364</v>
      </c>
      <c r="AK176" s="24">
        <v>311</v>
      </c>
      <c r="AL176" s="24">
        <v>391</v>
      </c>
      <c r="AM176" s="24">
        <v>408</v>
      </c>
      <c r="AN176" s="24">
        <v>424</v>
      </c>
      <c r="AO176" s="24">
        <v>432</v>
      </c>
    </row>
    <row r="177" spans="1:41" x14ac:dyDescent="0.35">
      <c r="A177" t="s">
        <v>206</v>
      </c>
      <c r="B177" s="24">
        <v>1528</v>
      </c>
      <c r="C177" s="24">
        <v>1424</v>
      </c>
      <c r="D177" s="24">
        <v>1416</v>
      </c>
      <c r="E177" s="24">
        <v>1308</v>
      </c>
      <c r="F177" s="24">
        <v>1596</v>
      </c>
      <c r="G177" s="24">
        <v>1738</v>
      </c>
      <c r="H177" s="24">
        <v>1704</v>
      </c>
      <c r="I177" s="24">
        <v>1983</v>
      </c>
      <c r="J177" s="24">
        <v>1626</v>
      </c>
      <c r="K177" s="24">
        <v>1567</v>
      </c>
      <c r="L177" s="24">
        <v>1555</v>
      </c>
      <c r="M177" s="24">
        <v>1340</v>
      </c>
      <c r="N177" s="24">
        <v>1661</v>
      </c>
      <c r="O177" s="24">
        <v>1573</v>
      </c>
      <c r="P177" s="24">
        <v>1551</v>
      </c>
      <c r="Q177" s="24">
        <v>1345</v>
      </c>
      <c r="R177" s="24">
        <v>1638</v>
      </c>
      <c r="S177" s="24">
        <v>1699</v>
      </c>
      <c r="T177" s="24">
        <v>1632</v>
      </c>
      <c r="U177" s="24">
        <v>1689</v>
      </c>
      <c r="V177" s="24">
        <v>1603</v>
      </c>
      <c r="W177" s="24">
        <v>1601</v>
      </c>
      <c r="X177" s="24">
        <v>1523</v>
      </c>
      <c r="Y177" s="24">
        <v>1344</v>
      </c>
      <c r="Z177" s="24">
        <v>1615</v>
      </c>
      <c r="AA177" s="24">
        <v>1681</v>
      </c>
      <c r="AB177" s="24">
        <v>1492</v>
      </c>
      <c r="AC177" s="24">
        <v>1435</v>
      </c>
      <c r="AD177" s="24">
        <v>1673</v>
      </c>
      <c r="AE177" s="24">
        <v>1854</v>
      </c>
      <c r="AF177" s="24">
        <v>1964</v>
      </c>
      <c r="AG177" s="24">
        <v>1923</v>
      </c>
      <c r="AH177" s="24">
        <v>1709</v>
      </c>
      <c r="AI177" s="24">
        <v>1688</v>
      </c>
      <c r="AJ177" s="24">
        <v>1712</v>
      </c>
      <c r="AK177" s="24">
        <v>1438</v>
      </c>
      <c r="AL177" s="24">
        <v>1839</v>
      </c>
      <c r="AM177" s="24">
        <v>1863</v>
      </c>
      <c r="AN177" s="24">
        <v>1912</v>
      </c>
      <c r="AO177" s="24">
        <v>1991</v>
      </c>
    </row>
    <row r="178" spans="1:41" x14ac:dyDescent="0.35">
      <c r="A178" t="s">
        <v>207</v>
      </c>
      <c r="B178" s="24">
        <v>1334</v>
      </c>
      <c r="C178" s="24">
        <v>1271</v>
      </c>
      <c r="D178" s="24">
        <v>1244</v>
      </c>
      <c r="E178" s="24">
        <v>1176</v>
      </c>
      <c r="F178" s="24">
        <v>1393</v>
      </c>
      <c r="G178" s="24">
        <v>1485</v>
      </c>
      <c r="H178" s="24">
        <v>1485</v>
      </c>
      <c r="I178" s="24">
        <v>1675</v>
      </c>
      <c r="J178" s="24">
        <v>1449</v>
      </c>
      <c r="K178" s="24">
        <v>1350</v>
      </c>
      <c r="L178" s="24">
        <v>1369</v>
      </c>
      <c r="M178" s="24">
        <v>1257</v>
      </c>
      <c r="N178" s="24">
        <v>1499</v>
      </c>
      <c r="O178" s="24">
        <v>1462</v>
      </c>
      <c r="P178" s="24">
        <v>1416</v>
      </c>
      <c r="Q178" s="24">
        <v>1223</v>
      </c>
      <c r="R178" s="24">
        <v>1412</v>
      </c>
      <c r="S178" s="24">
        <v>1478</v>
      </c>
      <c r="T178" s="24">
        <v>1436</v>
      </c>
      <c r="U178" s="24">
        <v>1560</v>
      </c>
      <c r="V178" s="24">
        <v>1489</v>
      </c>
      <c r="W178" s="24">
        <v>1457</v>
      </c>
      <c r="X178" s="24">
        <v>1365</v>
      </c>
      <c r="Y178" s="24">
        <v>1217</v>
      </c>
      <c r="Z178" s="24">
        <v>1382</v>
      </c>
      <c r="AA178" s="24">
        <v>1415</v>
      </c>
      <c r="AB178" s="24">
        <v>1401</v>
      </c>
      <c r="AC178" s="24">
        <v>1254</v>
      </c>
      <c r="AD178" s="24">
        <v>1533</v>
      </c>
      <c r="AE178" s="24">
        <v>1606</v>
      </c>
      <c r="AF178" s="24">
        <v>1704</v>
      </c>
      <c r="AG178" s="24">
        <v>1724</v>
      </c>
      <c r="AH178" s="24">
        <v>1527</v>
      </c>
      <c r="AI178" s="24">
        <v>1485</v>
      </c>
      <c r="AJ178" s="24">
        <v>1507</v>
      </c>
      <c r="AK178" s="24">
        <v>1333</v>
      </c>
      <c r="AL178" s="24">
        <v>1592</v>
      </c>
      <c r="AM178" s="24">
        <v>1662</v>
      </c>
      <c r="AN178" s="24">
        <v>1770</v>
      </c>
      <c r="AO178" s="24">
        <v>1734</v>
      </c>
    </row>
    <row r="179" spans="1:41" x14ac:dyDescent="0.35">
      <c r="A179" t="s">
        <v>207</v>
      </c>
      <c r="B179" s="24">
        <v>1334</v>
      </c>
      <c r="C179" s="24">
        <v>1271</v>
      </c>
      <c r="D179" s="24">
        <v>1244</v>
      </c>
      <c r="E179" s="24">
        <v>1176</v>
      </c>
      <c r="F179" s="24">
        <v>1393</v>
      </c>
      <c r="G179" s="24">
        <v>1485</v>
      </c>
      <c r="H179" s="24">
        <v>1485</v>
      </c>
      <c r="I179" s="24">
        <v>1675</v>
      </c>
      <c r="J179" s="24">
        <v>1449</v>
      </c>
      <c r="K179" s="24">
        <v>1350</v>
      </c>
      <c r="L179" s="24">
        <v>1369</v>
      </c>
      <c r="M179" s="24">
        <v>1257</v>
      </c>
      <c r="N179" s="24">
        <v>1499</v>
      </c>
      <c r="O179" s="24">
        <v>1462</v>
      </c>
      <c r="P179" s="24">
        <v>1416</v>
      </c>
      <c r="Q179" s="24">
        <v>1223</v>
      </c>
      <c r="R179" s="24">
        <v>1412</v>
      </c>
      <c r="S179" s="24">
        <v>1478</v>
      </c>
      <c r="T179" s="24">
        <v>1436</v>
      </c>
      <c r="U179" s="24">
        <v>1560</v>
      </c>
      <c r="V179" s="24">
        <v>1489</v>
      </c>
      <c r="W179" s="24">
        <v>1457</v>
      </c>
      <c r="X179" s="24">
        <v>1365</v>
      </c>
      <c r="Y179" s="24">
        <v>1217</v>
      </c>
      <c r="Z179" s="24">
        <v>1382</v>
      </c>
      <c r="AA179" s="24">
        <v>1415</v>
      </c>
      <c r="AB179" s="24">
        <v>1401</v>
      </c>
      <c r="AC179" s="24">
        <v>1254</v>
      </c>
      <c r="AD179" s="24">
        <v>1533</v>
      </c>
      <c r="AE179" s="24">
        <v>1606</v>
      </c>
      <c r="AF179" s="24">
        <v>1704</v>
      </c>
      <c r="AG179" s="24">
        <v>1724</v>
      </c>
      <c r="AH179" s="24">
        <v>1527</v>
      </c>
      <c r="AI179" s="24">
        <v>1485</v>
      </c>
      <c r="AJ179" s="24">
        <v>1507</v>
      </c>
      <c r="AK179" s="24">
        <v>1333</v>
      </c>
      <c r="AL179" s="24">
        <v>1592</v>
      </c>
      <c r="AM179" s="24">
        <v>1662</v>
      </c>
      <c r="AN179" s="24">
        <v>1770</v>
      </c>
      <c r="AO179" s="24">
        <v>1734</v>
      </c>
    </row>
    <row r="180" spans="1:41" x14ac:dyDescent="0.35">
      <c r="A180" t="s">
        <v>208</v>
      </c>
      <c r="B180" s="24">
        <v>103</v>
      </c>
      <c r="C180" s="24">
        <v>93</v>
      </c>
      <c r="D180" s="24">
        <v>98</v>
      </c>
      <c r="E180" s="24">
        <v>90</v>
      </c>
      <c r="F180" s="24">
        <v>103</v>
      </c>
      <c r="G180" s="24">
        <v>107</v>
      </c>
      <c r="H180" s="24">
        <v>114</v>
      </c>
      <c r="I180" s="24">
        <v>117</v>
      </c>
      <c r="J180" s="24">
        <v>102</v>
      </c>
      <c r="K180" s="24">
        <v>96</v>
      </c>
      <c r="L180" s="24">
        <v>105</v>
      </c>
      <c r="M180" s="24">
        <v>81</v>
      </c>
      <c r="N180" s="24">
        <v>109</v>
      </c>
      <c r="O180" s="24">
        <v>97</v>
      </c>
      <c r="P180" s="24">
        <v>95</v>
      </c>
      <c r="Q180" s="24">
        <v>82</v>
      </c>
      <c r="R180" s="24">
        <v>91</v>
      </c>
      <c r="S180" s="24">
        <v>101</v>
      </c>
      <c r="T180" s="24">
        <v>95</v>
      </c>
      <c r="U180" s="24">
        <v>107</v>
      </c>
      <c r="V180" s="24">
        <v>94</v>
      </c>
      <c r="W180" s="24">
        <v>95</v>
      </c>
      <c r="X180" s="24">
        <v>91</v>
      </c>
      <c r="Y180" s="24">
        <v>89</v>
      </c>
      <c r="Z180" s="24">
        <v>114</v>
      </c>
      <c r="AA180" s="24">
        <v>95</v>
      </c>
      <c r="AB180" s="24">
        <v>92</v>
      </c>
      <c r="AC180" s="24">
        <v>80</v>
      </c>
      <c r="AD180" s="24">
        <v>91</v>
      </c>
      <c r="AE180" s="24">
        <v>106</v>
      </c>
      <c r="AF180" s="24">
        <v>117</v>
      </c>
      <c r="AG180" s="24">
        <v>111</v>
      </c>
      <c r="AH180" s="24">
        <v>101</v>
      </c>
      <c r="AI180" s="24">
        <v>98</v>
      </c>
      <c r="AJ180" s="24">
        <v>102</v>
      </c>
      <c r="AK180" s="24">
        <v>80</v>
      </c>
      <c r="AL180" s="24">
        <v>118</v>
      </c>
      <c r="AM180" s="24">
        <v>115</v>
      </c>
      <c r="AN180" s="24">
        <v>111</v>
      </c>
      <c r="AO180" s="24">
        <v>119</v>
      </c>
    </row>
    <row r="181" spans="1:41" x14ac:dyDescent="0.35">
      <c r="A181" t="s">
        <v>209</v>
      </c>
      <c r="B181" s="24">
        <v>144</v>
      </c>
      <c r="C181" s="24">
        <v>142</v>
      </c>
      <c r="D181" s="24">
        <v>139</v>
      </c>
      <c r="E181" s="24">
        <v>121</v>
      </c>
      <c r="F181" s="24">
        <v>146</v>
      </c>
      <c r="G181" s="24">
        <v>152</v>
      </c>
      <c r="H181" s="24">
        <v>161</v>
      </c>
      <c r="I181" s="24">
        <v>195</v>
      </c>
      <c r="J181" s="24">
        <v>154</v>
      </c>
      <c r="K181" s="24">
        <v>145</v>
      </c>
      <c r="L181" s="24">
        <v>155</v>
      </c>
      <c r="M181" s="24">
        <v>139</v>
      </c>
      <c r="N181" s="24">
        <v>163</v>
      </c>
      <c r="O181" s="24">
        <v>156</v>
      </c>
      <c r="P181" s="24">
        <v>142</v>
      </c>
      <c r="Q181" s="24">
        <v>108</v>
      </c>
      <c r="R181" s="24">
        <v>129</v>
      </c>
      <c r="S181" s="24">
        <v>149</v>
      </c>
      <c r="T181" s="24">
        <v>137</v>
      </c>
      <c r="U181" s="24">
        <v>149</v>
      </c>
      <c r="V181" s="24">
        <v>151</v>
      </c>
      <c r="W181" s="24">
        <v>143</v>
      </c>
      <c r="X181" s="24">
        <v>135</v>
      </c>
      <c r="Y181" s="24">
        <v>131</v>
      </c>
      <c r="Z181" s="24">
        <v>149</v>
      </c>
      <c r="AA181" s="24">
        <v>152</v>
      </c>
      <c r="AB181" s="24">
        <v>148</v>
      </c>
      <c r="AC181" s="24">
        <v>133</v>
      </c>
      <c r="AD181" s="24">
        <v>159</v>
      </c>
      <c r="AE181" s="24">
        <v>165</v>
      </c>
      <c r="AF181" s="24">
        <v>189</v>
      </c>
      <c r="AG181" s="24">
        <v>195</v>
      </c>
      <c r="AH181" s="24">
        <v>174</v>
      </c>
      <c r="AI181" s="24">
        <v>179</v>
      </c>
      <c r="AJ181" s="24">
        <v>170</v>
      </c>
      <c r="AK181" s="24">
        <v>173</v>
      </c>
      <c r="AL181" s="24">
        <v>203</v>
      </c>
      <c r="AM181" s="24">
        <v>190</v>
      </c>
      <c r="AN181" s="24">
        <v>184</v>
      </c>
      <c r="AO181" s="24">
        <v>182</v>
      </c>
    </row>
    <row r="182" spans="1:41" x14ac:dyDescent="0.35">
      <c r="A182" t="s">
        <v>210</v>
      </c>
      <c r="B182" s="24">
        <v>584</v>
      </c>
      <c r="C182" s="24">
        <v>608</v>
      </c>
      <c r="D182" s="24">
        <v>559</v>
      </c>
      <c r="E182" s="24">
        <v>490</v>
      </c>
      <c r="F182" s="24">
        <v>564</v>
      </c>
      <c r="G182" s="24">
        <v>631</v>
      </c>
      <c r="H182" s="24">
        <v>674</v>
      </c>
      <c r="I182" s="24">
        <v>719</v>
      </c>
      <c r="J182" s="24">
        <v>615</v>
      </c>
      <c r="K182" s="24">
        <v>589</v>
      </c>
      <c r="L182" s="24">
        <v>584</v>
      </c>
      <c r="M182" s="24">
        <v>563</v>
      </c>
      <c r="N182" s="24">
        <v>651</v>
      </c>
      <c r="O182" s="24">
        <v>637</v>
      </c>
      <c r="P182" s="24">
        <v>568</v>
      </c>
      <c r="Q182" s="24">
        <v>463</v>
      </c>
      <c r="R182" s="24">
        <v>539</v>
      </c>
      <c r="S182" s="24">
        <v>588</v>
      </c>
      <c r="T182" s="24">
        <v>571</v>
      </c>
      <c r="U182" s="24">
        <v>599</v>
      </c>
      <c r="V182" s="24">
        <v>564</v>
      </c>
      <c r="W182" s="24">
        <v>560</v>
      </c>
      <c r="X182" s="24">
        <v>523</v>
      </c>
      <c r="Y182" s="24">
        <v>495</v>
      </c>
      <c r="Z182" s="24">
        <v>620</v>
      </c>
      <c r="AA182" s="24">
        <v>639</v>
      </c>
      <c r="AB182" s="24">
        <v>623</v>
      </c>
      <c r="AC182" s="24">
        <v>533</v>
      </c>
      <c r="AD182" s="24">
        <v>597</v>
      </c>
      <c r="AE182" s="24">
        <v>662</v>
      </c>
      <c r="AF182" s="24">
        <v>723</v>
      </c>
      <c r="AG182" s="24">
        <v>673</v>
      </c>
      <c r="AH182" s="24">
        <v>626</v>
      </c>
      <c r="AI182" s="24">
        <v>600</v>
      </c>
      <c r="AJ182" s="24">
        <v>605</v>
      </c>
      <c r="AK182" s="24">
        <v>545</v>
      </c>
      <c r="AL182" s="24">
        <v>694</v>
      </c>
      <c r="AM182" s="24">
        <v>728</v>
      </c>
      <c r="AN182" s="24">
        <v>731</v>
      </c>
      <c r="AO182" s="24">
        <v>715</v>
      </c>
    </row>
    <row r="183" spans="1:41" x14ac:dyDescent="0.35">
      <c r="A183" t="s">
        <v>68</v>
      </c>
      <c r="B183" s="24">
        <v>116231</v>
      </c>
      <c r="C183" s="24">
        <v>111298</v>
      </c>
      <c r="D183" s="24">
        <v>109560</v>
      </c>
      <c r="E183" s="24">
        <v>100496</v>
      </c>
      <c r="F183" s="24">
        <v>119835</v>
      </c>
      <c r="G183" s="24">
        <v>128990</v>
      </c>
      <c r="H183" s="24">
        <v>129302</v>
      </c>
      <c r="I183" s="24">
        <v>143099</v>
      </c>
      <c r="J183" s="24">
        <v>124878</v>
      </c>
      <c r="K183" s="24">
        <v>121302</v>
      </c>
      <c r="L183" s="24">
        <v>121796</v>
      </c>
      <c r="M183" s="24">
        <v>106583</v>
      </c>
      <c r="N183" s="24">
        <v>128845</v>
      </c>
      <c r="O183" s="24">
        <v>126333</v>
      </c>
      <c r="P183" s="24">
        <v>121582</v>
      </c>
      <c r="Q183" s="24">
        <v>103260</v>
      </c>
      <c r="R183" s="24">
        <v>122293</v>
      </c>
      <c r="S183" s="24">
        <v>128683</v>
      </c>
      <c r="T183" s="24">
        <v>125288</v>
      </c>
      <c r="U183" s="24">
        <v>137353</v>
      </c>
      <c r="V183" s="24">
        <v>129141</v>
      </c>
      <c r="W183" s="24">
        <v>125762</v>
      </c>
      <c r="X183" s="24">
        <v>119725</v>
      </c>
      <c r="Y183" s="24">
        <v>108800</v>
      </c>
      <c r="Z183" s="24">
        <v>126964</v>
      </c>
      <c r="AA183" s="24">
        <v>130763</v>
      </c>
      <c r="AB183" s="24">
        <v>124266</v>
      </c>
      <c r="AC183" s="24">
        <v>112236</v>
      </c>
      <c r="AD183" s="24">
        <v>128837</v>
      </c>
      <c r="AE183" s="24">
        <v>141483</v>
      </c>
      <c r="AF183" s="24">
        <v>148904</v>
      </c>
      <c r="AG183" s="24">
        <v>150758</v>
      </c>
      <c r="AH183" s="24">
        <v>133074</v>
      </c>
      <c r="AI183" s="24">
        <v>130614</v>
      </c>
      <c r="AJ183" s="24">
        <v>131957</v>
      </c>
      <c r="AK183" s="24">
        <v>115370</v>
      </c>
      <c r="AL183" s="24">
        <v>143456</v>
      </c>
      <c r="AM183" s="24">
        <v>151323</v>
      </c>
      <c r="AN183" s="24">
        <v>158176</v>
      </c>
      <c r="AO183" s="24">
        <v>152586</v>
      </c>
    </row>
    <row r="184" spans="1:41" x14ac:dyDescent="0.35">
      <c r="A184" t="s">
        <v>211</v>
      </c>
      <c r="B184" s="24">
        <v>5828</v>
      </c>
      <c r="C184" s="24">
        <v>5486</v>
      </c>
      <c r="D184" s="24">
        <v>5469</v>
      </c>
      <c r="E184" s="24">
        <v>5140</v>
      </c>
      <c r="F184" s="24">
        <v>6137</v>
      </c>
      <c r="G184" s="24">
        <v>6584</v>
      </c>
      <c r="H184" s="24">
        <v>6584</v>
      </c>
      <c r="I184" s="24">
        <v>7219</v>
      </c>
      <c r="J184" s="24">
        <v>6505</v>
      </c>
      <c r="K184" s="24">
        <v>6336</v>
      </c>
      <c r="L184" s="24">
        <v>6462</v>
      </c>
      <c r="M184" s="24">
        <v>5589</v>
      </c>
      <c r="N184" s="24">
        <v>6572</v>
      </c>
      <c r="O184" s="24">
        <v>6473</v>
      </c>
      <c r="P184" s="24">
        <v>6166</v>
      </c>
      <c r="Q184" s="24">
        <v>5328</v>
      </c>
      <c r="R184" s="24">
        <v>6213</v>
      </c>
      <c r="S184" s="24">
        <v>6417</v>
      </c>
      <c r="T184" s="24">
        <v>6211</v>
      </c>
      <c r="U184" s="24">
        <v>6773</v>
      </c>
      <c r="V184" s="24">
        <v>7147</v>
      </c>
      <c r="W184" s="24">
        <v>6793</v>
      </c>
      <c r="X184" s="24">
        <v>6211</v>
      </c>
      <c r="Y184" s="24">
        <v>5563</v>
      </c>
      <c r="Z184" s="24">
        <v>6248</v>
      </c>
      <c r="AA184" s="24">
        <v>6333</v>
      </c>
      <c r="AB184" s="24">
        <v>5935</v>
      </c>
      <c r="AC184" s="24">
        <v>5588</v>
      </c>
      <c r="AD184" s="24">
        <v>6376</v>
      </c>
      <c r="AE184" s="24">
        <v>6916</v>
      </c>
      <c r="AF184" s="24">
        <v>7297</v>
      </c>
      <c r="AG184" s="24">
        <v>7347</v>
      </c>
      <c r="AH184" s="24">
        <v>6670</v>
      </c>
      <c r="AI184" s="24">
        <v>6511</v>
      </c>
      <c r="AJ184" s="24">
        <v>6633</v>
      </c>
      <c r="AK184" s="24">
        <v>5821</v>
      </c>
      <c r="AL184" s="24">
        <v>7163</v>
      </c>
      <c r="AM184" s="24">
        <v>7181</v>
      </c>
      <c r="AN184" s="24">
        <v>7386</v>
      </c>
      <c r="AO184" s="24">
        <v>7440</v>
      </c>
    </row>
    <row r="185" spans="1:41" x14ac:dyDescent="0.35">
      <c r="A185" t="s">
        <v>211</v>
      </c>
      <c r="B185" s="24">
        <v>5828</v>
      </c>
      <c r="C185" s="24">
        <v>5486</v>
      </c>
      <c r="D185" s="24">
        <v>5469</v>
      </c>
      <c r="E185" s="24">
        <v>5140</v>
      </c>
      <c r="F185" s="24">
        <v>6137</v>
      </c>
      <c r="G185" s="24">
        <v>6584</v>
      </c>
      <c r="H185" s="24">
        <v>6584</v>
      </c>
      <c r="I185" s="24">
        <v>7219</v>
      </c>
      <c r="J185" s="24">
        <v>6505</v>
      </c>
      <c r="K185" s="24">
        <v>6336</v>
      </c>
      <c r="L185" s="24">
        <v>6462</v>
      </c>
      <c r="M185" s="24">
        <v>5589</v>
      </c>
      <c r="N185" s="24">
        <v>6572</v>
      </c>
      <c r="O185" s="24">
        <v>6473</v>
      </c>
      <c r="P185" s="24">
        <v>6166</v>
      </c>
      <c r="Q185" s="24">
        <v>5328</v>
      </c>
      <c r="R185" s="24">
        <v>6213</v>
      </c>
      <c r="S185" s="24">
        <v>6417</v>
      </c>
      <c r="T185" s="24">
        <v>6211</v>
      </c>
      <c r="U185" s="24">
        <v>6773</v>
      </c>
      <c r="V185" s="24">
        <v>7147</v>
      </c>
      <c r="W185" s="24">
        <v>6793</v>
      </c>
      <c r="X185" s="24">
        <v>6211</v>
      </c>
      <c r="Y185" s="24">
        <v>5563</v>
      </c>
      <c r="Z185" s="24">
        <v>6248</v>
      </c>
      <c r="AA185" s="24">
        <v>6333</v>
      </c>
      <c r="AB185" s="24">
        <v>5935</v>
      </c>
      <c r="AC185" s="24">
        <v>5588</v>
      </c>
      <c r="AD185" s="24">
        <v>6376</v>
      </c>
      <c r="AE185" s="24">
        <v>6916</v>
      </c>
      <c r="AF185" s="24">
        <v>7297</v>
      </c>
      <c r="AG185" s="24">
        <v>7347</v>
      </c>
      <c r="AH185" s="24">
        <v>6670</v>
      </c>
      <c r="AI185" s="24">
        <v>6511</v>
      </c>
      <c r="AJ185" s="24">
        <v>6633</v>
      </c>
      <c r="AK185" s="24">
        <v>5821</v>
      </c>
      <c r="AL185" s="24">
        <v>7163</v>
      </c>
      <c r="AM185" s="24">
        <v>7181</v>
      </c>
      <c r="AN185" s="24">
        <v>7386</v>
      </c>
      <c r="AO185" s="24">
        <v>7440</v>
      </c>
    </row>
    <row r="186" spans="1:41" x14ac:dyDescent="0.35">
      <c r="A186" t="s">
        <v>212</v>
      </c>
      <c r="B186" s="24">
        <v>27569</v>
      </c>
      <c r="C186" s="24">
        <v>26494</v>
      </c>
      <c r="D186" s="24">
        <v>25594</v>
      </c>
      <c r="E186" s="24">
        <v>23574</v>
      </c>
      <c r="F186" s="24">
        <v>27439</v>
      </c>
      <c r="G186" s="24">
        <v>29384</v>
      </c>
      <c r="H186" s="24">
        <v>29798</v>
      </c>
      <c r="I186" s="24">
        <v>32765</v>
      </c>
      <c r="J186" s="24">
        <v>28911</v>
      </c>
      <c r="K186" s="24">
        <v>27704</v>
      </c>
      <c r="L186" s="24">
        <v>27991</v>
      </c>
      <c r="M186" s="24">
        <v>24780</v>
      </c>
      <c r="N186" s="24">
        <v>29333</v>
      </c>
      <c r="O186" s="24">
        <v>29024</v>
      </c>
      <c r="P186" s="24">
        <v>27327</v>
      </c>
      <c r="Q186" s="24">
        <v>23073</v>
      </c>
      <c r="R186" s="24">
        <v>26918</v>
      </c>
      <c r="S186" s="24">
        <v>27895</v>
      </c>
      <c r="T186" s="24">
        <v>27389</v>
      </c>
      <c r="U186" s="24">
        <v>29895</v>
      </c>
      <c r="V186" s="24">
        <v>29118</v>
      </c>
      <c r="W186" s="24">
        <v>28043</v>
      </c>
      <c r="X186" s="24">
        <v>26516</v>
      </c>
      <c r="Y186" s="24">
        <v>24285</v>
      </c>
      <c r="Z186" s="24">
        <v>28116</v>
      </c>
      <c r="AA186" s="24">
        <v>28774</v>
      </c>
      <c r="AB186" s="24">
        <v>27246</v>
      </c>
      <c r="AC186" s="24">
        <v>24523</v>
      </c>
      <c r="AD186" s="24">
        <v>28048</v>
      </c>
      <c r="AE186" s="24">
        <v>30359</v>
      </c>
      <c r="AF186" s="24">
        <v>32118</v>
      </c>
      <c r="AG186" s="24">
        <v>32342</v>
      </c>
      <c r="AH186" s="24">
        <v>28659</v>
      </c>
      <c r="AI186" s="24">
        <v>27932</v>
      </c>
      <c r="AJ186" s="24">
        <v>28737</v>
      </c>
      <c r="AK186" s="24">
        <v>25409</v>
      </c>
      <c r="AL186" s="24">
        <v>31742</v>
      </c>
      <c r="AM186" s="24">
        <v>32261</v>
      </c>
      <c r="AN186" s="24">
        <v>32986</v>
      </c>
      <c r="AO186" s="24">
        <v>32127</v>
      </c>
    </row>
    <row r="187" spans="1:41" x14ac:dyDescent="0.35">
      <c r="A187" t="s">
        <v>213</v>
      </c>
      <c r="B187" s="24">
        <v>25414</v>
      </c>
      <c r="C187" s="24">
        <v>24374</v>
      </c>
      <c r="D187" s="24">
        <v>23738</v>
      </c>
      <c r="E187" s="24">
        <v>22149</v>
      </c>
      <c r="F187" s="24">
        <v>25980</v>
      </c>
      <c r="G187" s="24">
        <v>27755</v>
      </c>
      <c r="H187" s="24">
        <v>28188</v>
      </c>
      <c r="I187" s="24">
        <v>31085</v>
      </c>
      <c r="J187" s="24">
        <v>27554</v>
      </c>
      <c r="K187" s="24">
        <v>26253</v>
      </c>
      <c r="L187" s="24">
        <v>26514</v>
      </c>
      <c r="M187" s="24">
        <v>23275</v>
      </c>
      <c r="N187" s="24">
        <v>27146</v>
      </c>
      <c r="O187" s="24">
        <v>26787</v>
      </c>
      <c r="P187" s="24">
        <v>25599</v>
      </c>
      <c r="Q187" s="24">
        <v>21807</v>
      </c>
      <c r="R187" s="24">
        <v>25550</v>
      </c>
      <c r="S187" s="24">
        <v>26477</v>
      </c>
      <c r="T187" s="24">
        <v>25988</v>
      </c>
      <c r="U187" s="24">
        <v>28465</v>
      </c>
      <c r="V187" s="24">
        <v>27884</v>
      </c>
      <c r="W187" s="24">
        <v>26761</v>
      </c>
      <c r="X187" s="24">
        <v>25208</v>
      </c>
      <c r="Y187" s="24">
        <v>22861</v>
      </c>
      <c r="Z187" s="24">
        <v>26182</v>
      </c>
      <c r="AA187" s="24">
        <v>26720</v>
      </c>
      <c r="AB187" s="24">
        <v>25560</v>
      </c>
      <c r="AC187" s="24">
        <v>23218</v>
      </c>
      <c r="AD187" s="24">
        <v>26699</v>
      </c>
      <c r="AE187" s="24">
        <v>28900</v>
      </c>
      <c r="AF187" s="24">
        <v>30604</v>
      </c>
      <c r="AG187" s="24">
        <v>30931</v>
      </c>
      <c r="AH187" s="24">
        <v>27506</v>
      </c>
      <c r="AI187" s="24">
        <v>26762</v>
      </c>
      <c r="AJ187" s="24">
        <v>27431</v>
      </c>
      <c r="AK187" s="24">
        <v>24113</v>
      </c>
      <c r="AL187" s="24">
        <v>29747</v>
      </c>
      <c r="AM187" s="24">
        <v>30324</v>
      </c>
      <c r="AN187" s="24">
        <v>31309</v>
      </c>
      <c r="AO187" s="24">
        <v>30735</v>
      </c>
    </row>
    <row r="188" spans="1:41" x14ac:dyDescent="0.35">
      <c r="A188" t="s">
        <v>214</v>
      </c>
      <c r="B188" s="24">
        <v>24464</v>
      </c>
      <c r="C188" s="24">
        <v>23424</v>
      </c>
      <c r="D188" s="24">
        <v>22846</v>
      </c>
      <c r="E188" s="24">
        <v>21381</v>
      </c>
      <c r="F188" s="24">
        <v>25132</v>
      </c>
      <c r="G188" s="24">
        <v>26809</v>
      </c>
      <c r="H188" s="24">
        <v>27253</v>
      </c>
      <c r="I188" s="24">
        <v>30102</v>
      </c>
      <c r="J188" s="24">
        <v>26740</v>
      </c>
      <c r="K188" s="24">
        <v>25370</v>
      </c>
      <c r="L188" s="24">
        <v>25658</v>
      </c>
      <c r="M188" s="24">
        <v>22491</v>
      </c>
      <c r="N188" s="24">
        <v>26204</v>
      </c>
      <c r="O188" s="24">
        <v>25841</v>
      </c>
      <c r="P188" s="24">
        <v>24787</v>
      </c>
      <c r="Q188" s="24">
        <v>21126</v>
      </c>
      <c r="R188" s="24">
        <v>24780</v>
      </c>
      <c r="S188" s="24">
        <v>25657</v>
      </c>
      <c r="T188" s="24">
        <v>25181</v>
      </c>
      <c r="U188" s="24">
        <v>27631</v>
      </c>
      <c r="V188" s="24">
        <v>27154</v>
      </c>
      <c r="W188" s="24">
        <v>25999</v>
      </c>
      <c r="X188" s="24">
        <v>24447</v>
      </c>
      <c r="Y188" s="24">
        <v>22139</v>
      </c>
      <c r="Z188" s="24">
        <v>25336</v>
      </c>
      <c r="AA188" s="24">
        <v>25872</v>
      </c>
      <c r="AB188" s="24">
        <v>24790</v>
      </c>
      <c r="AC188" s="24">
        <v>22559</v>
      </c>
      <c r="AD188" s="24">
        <v>25957</v>
      </c>
      <c r="AE188" s="24">
        <v>28081</v>
      </c>
      <c r="AF188" s="24">
        <v>29752</v>
      </c>
      <c r="AG188" s="24">
        <v>30098</v>
      </c>
      <c r="AH188" s="24">
        <v>26822</v>
      </c>
      <c r="AI188" s="24">
        <v>26065</v>
      </c>
      <c r="AJ188" s="24">
        <v>26663</v>
      </c>
      <c r="AK188" s="24">
        <v>23415</v>
      </c>
      <c r="AL188" s="24">
        <v>28874</v>
      </c>
      <c r="AM188" s="24">
        <v>29514</v>
      </c>
      <c r="AN188" s="24">
        <v>30520</v>
      </c>
      <c r="AO188" s="24">
        <v>30012</v>
      </c>
    </row>
    <row r="189" spans="1:41" x14ac:dyDescent="0.35">
      <c r="A189" t="s">
        <v>215</v>
      </c>
      <c r="B189" s="24">
        <v>537</v>
      </c>
      <c r="C189" s="24">
        <v>527</v>
      </c>
      <c r="D189" s="24">
        <v>516</v>
      </c>
      <c r="E189" s="24">
        <v>482</v>
      </c>
      <c r="F189" s="24">
        <v>583</v>
      </c>
      <c r="G189" s="24">
        <v>616</v>
      </c>
      <c r="H189" s="24">
        <v>628</v>
      </c>
      <c r="I189" s="24">
        <v>667</v>
      </c>
      <c r="J189" s="24">
        <v>591</v>
      </c>
      <c r="K189" s="24">
        <v>565</v>
      </c>
      <c r="L189" s="24">
        <v>553</v>
      </c>
      <c r="M189" s="24">
        <v>484</v>
      </c>
      <c r="N189" s="24">
        <v>640</v>
      </c>
      <c r="O189" s="24">
        <v>637</v>
      </c>
      <c r="P189" s="24">
        <v>570</v>
      </c>
      <c r="Q189" s="24">
        <v>481</v>
      </c>
      <c r="R189" s="24">
        <v>573</v>
      </c>
      <c r="S189" s="24">
        <v>611</v>
      </c>
      <c r="T189" s="24">
        <v>577</v>
      </c>
      <c r="U189" s="24">
        <v>617</v>
      </c>
      <c r="V189" s="24">
        <v>577</v>
      </c>
      <c r="W189" s="24">
        <v>577</v>
      </c>
      <c r="X189" s="24">
        <v>547</v>
      </c>
      <c r="Y189" s="24">
        <v>499</v>
      </c>
      <c r="Z189" s="24">
        <v>627</v>
      </c>
      <c r="AA189" s="24">
        <v>611</v>
      </c>
      <c r="AB189" s="24">
        <v>568</v>
      </c>
      <c r="AC189" s="24">
        <v>505</v>
      </c>
      <c r="AD189" s="24">
        <v>583</v>
      </c>
      <c r="AE189" s="24">
        <v>653</v>
      </c>
      <c r="AF189" s="24">
        <v>685</v>
      </c>
      <c r="AG189" s="24">
        <v>690</v>
      </c>
      <c r="AH189" s="24">
        <v>608</v>
      </c>
      <c r="AI189" s="24">
        <v>576</v>
      </c>
      <c r="AJ189" s="24">
        <v>585</v>
      </c>
      <c r="AK189" s="24">
        <v>508</v>
      </c>
      <c r="AL189" s="24">
        <v>669</v>
      </c>
      <c r="AM189" s="24">
        <v>704</v>
      </c>
      <c r="AN189" s="24">
        <v>737</v>
      </c>
      <c r="AO189" s="24">
        <v>712</v>
      </c>
    </row>
    <row r="190" spans="1:41" x14ac:dyDescent="0.35">
      <c r="A190" t="s">
        <v>216</v>
      </c>
      <c r="B190" s="24">
        <v>693</v>
      </c>
      <c r="C190" s="24">
        <v>650</v>
      </c>
      <c r="D190" s="24">
        <v>649</v>
      </c>
      <c r="E190" s="24">
        <v>590</v>
      </c>
      <c r="F190" s="24">
        <v>719</v>
      </c>
      <c r="G190" s="24">
        <v>810</v>
      </c>
      <c r="H190" s="24">
        <v>801</v>
      </c>
      <c r="I190" s="24">
        <v>858</v>
      </c>
      <c r="J190" s="24">
        <v>713</v>
      </c>
      <c r="K190" s="24">
        <v>710</v>
      </c>
      <c r="L190" s="24">
        <v>725</v>
      </c>
      <c r="M190" s="24">
        <v>640</v>
      </c>
      <c r="N190" s="24">
        <v>812</v>
      </c>
      <c r="O190" s="24">
        <v>764</v>
      </c>
      <c r="P190" s="24">
        <v>723</v>
      </c>
      <c r="Q190" s="24">
        <v>597</v>
      </c>
      <c r="R190" s="24">
        <v>724</v>
      </c>
      <c r="S190" s="24">
        <v>788</v>
      </c>
      <c r="T190" s="24">
        <v>765</v>
      </c>
      <c r="U190" s="24">
        <v>799</v>
      </c>
      <c r="V190" s="24">
        <v>730</v>
      </c>
      <c r="W190" s="24">
        <v>728</v>
      </c>
      <c r="X190" s="24">
        <v>709</v>
      </c>
      <c r="Y190" s="24">
        <v>648</v>
      </c>
      <c r="Z190" s="24">
        <v>745</v>
      </c>
      <c r="AA190" s="24">
        <v>746</v>
      </c>
      <c r="AB190" s="24">
        <v>680</v>
      </c>
      <c r="AC190" s="24">
        <v>624</v>
      </c>
      <c r="AD190" s="24">
        <v>732</v>
      </c>
      <c r="AE190" s="24">
        <v>837</v>
      </c>
      <c r="AF190" s="24">
        <v>907</v>
      </c>
      <c r="AG190" s="24">
        <v>858</v>
      </c>
      <c r="AH190" s="24">
        <v>756</v>
      </c>
      <c r="AI190" s="24">
        <v>803</v>
      </c>
      <c r="AJ190" s="24">
        <v>799</v>
      </c>
      <c r="AK190" s="24">
        <v>674</v>
      </c>
      <c r="AL190" s="24">
        <v>860</v>
      </c>
      <c r="AM190" s="24">
        <v>864</v>
      </c>
      <c r="AN190" s="24">
        <v>853</v>
      </c>
      <c r="AO190" s="24">
        <v>870</v>
      </c>
    </row>
    <row r="191" spans="1:41" x14ac:dyDescent="0.35">
      <c r="A191" t="s">
        <v>217</v>
      </c>
      <c r="B191" s="24">
        <v>299</v>
      </c>
      <c r="C191" s="24">
        <v>278</v>
      </c>
      <c r="D191" s="24">
        <v>273</v>
      </c>
      <c r="E191" s="24">
        <v>246</v>
      </c>
      <c r="F191" s="24">
        <v>297</v>
      </c>
      <c r="G191" s="24">
        <v>324</v>
      </c>
      <c r="H191" s="24">
        <v>333</v>
      </c>
      <c r="I191" s="24">
        <v>389</v>
      </c>
      <c r="J191" s="24">
        <v>323</v>
      </c>
      <c r="K191" s="24">
        <v>304</v>
      </c>
      <c r="L191" s="24">
        <v>304</v>
      </c>
      <c r="M191" s="24">
        <v>268</v>
      </c>
      <c r="N191" s="24">
        <v>332</v>
      </c>
      <c r="O191" s="24">
        <v>321</v>
      </c>
      <c r="P191" s="24">
        <v>312</v>
      </c>
      <c r="Q191" s="24">
        <v>270</v>
      </c>
      <c r="R191" s="24">
        <v>320</v>
      </c>
      <c r="S191" s="24">
        <v>319</v>
      </c>
      <c r="T191" s="24">
        <v>321</v>
      </c>
      <c r="U191" s="24">
        <v>334</v>
      </c>
      <c r="V191" s="24">
        <v>319</v>
      </c>
      <c r="W191" s="24">
        <v>304</v>
      </c>
      <c r="X191" s="24">
        <v>295</v>
      </c>
      <c r="Y191" s="24">
        <v>268</v>
      </c>
      <c r="Z191" s="24">
        <v>321</v>
      </c>
      <c r="AA191" s="24">
        <v>317</v>
      </c>
      <c r="AB191" s="24">
        <v>301</v>
      </c>
      <c r="AC191" s="24">
        <v>279</v>
      </c>
      <c r="AD191" s="24">
        <v>321</v>
      </c>
      <c r="AE191" s="24">
        <v>347</v>
      </c>
      <c r="AF191" s="24">
        <v>376</v>
      </c>
      <c r="AG191" s="24">
        <v>367</v>
      </c>
      <c r="AH191" s="24">
        <v>322</v>
      </c>
      <c r="AI191" s="24">
        <v>323</v>
      </c>
      <c r="AJ191" s="24">
        <v>341</v>
      </c>
      <c r="AK191" s="24">
        <v>284</v>
      </c>
      <c r="AL191" s="24">
        <v>348</v>
      </c>
      <c r="AM191" s="24">
        <v>353</v>
      </c>
      <c r="AN191" s="24">
        <v>386</v>
      </c>
      <c r="AO191" s="24">
        <v>404</v>
      </c>
    </row>
    <row r="192" spans="1:41" x14ac:dyDescent="0.35">
      <c r="A192" t="s">
        <v>217</v>
      </c>
      <c r="B192" s="24">
        <v>299</v>
      </c>
      <c r="C192" s="24">
        <v>278</v>
      </c>
      <c r="D192" s="24">
        <v>273</v>
      </c>
      <c r="E192" s="24">
        <v>246</v>
      </c>
      <c r="F192" s="24">
        <v>297</v>
      </c>
      <c r="G192" s="24">
        <v>324</v>
      </c>
      <c r="H192" s="24">
        <v>333</v>
      </c>
      <c r="I192" s="24">
        <v>389</v>
      </c>
      <c r="J192" s="24">
        <v>323</v>
      </c>
      <c r="K192" s="24">
        <v>304</v>
      </c>
      <c r="L192" s="24">
        <v>304</v>
      </c>
      <c r="M192" s="24">
        <v>268</v>
      </c>
      <c r="N192" s="24">
        <v>332</v>
      </c>
      <c r="O192" s="24">
        <v>321</v>
      </c>
      <c r="P192" s="24">
        <v>312</v>
      </c>
      <c r="Q192" s="24">
        <v>270</v>
      </c>
      <c r="R192" s="24">
        <v>320</v>
      </c>
      <c r="S192" s="24">
        <v>319</v>
      </c>
      <c r="T192" s="24">
        <v>321</v>
      </c>
      <c r="U192" s="24">
        <v>334</v>
      </c>
      <c r="V192" s="24">
        <v>319</v>
      </c>
      <c r="W192" s="24">
        <v>304</v>
      </c>
      <c r="X192" s="24">
        <v>295</v>
      </c>
      <c r="Y192" s="24">
        <v>268</v>
      </c>
      <c r="Z192" s="24">
        <v>321</v>
      </c>
      <c r="AA192" s="24">
        <v>317</v>
      </c>
      <c r="AB192" s="24">
        <v>301</v>
      </c>
      <c r="AC192" s="24">
        <v>279</v>
      </c>
      <c r="AD192" s="24">
        <v>321</v>
      </c>
      <c r="AE192" s="24">
        <v>347</v>
      </c>
      <c r="AF192" s="24">
        <v>376</v>
      </c>
      <c r="AG192" s="24">
        <v>367</v>
      </c>
      <c r="AH192" s="24">
        <v>322</v>
      </c>
      <c r="AI192" s="24">
        <v>323</v>
      </c>
      <c r="AJ192" s="24">
        <v>341</v>
      </c>
      <c r="AK192" s="24">
        <v>284</v>
      </c>
      <c r="AL192" s="24">
        <v>348</v>
      </c>
      <c r="AM192" s="24">
        <v>353</v>
      </c>
      <c r="AN192" s="24">
        <v>386</v>
      </c>
      <c r="AO192" s="24">
        <v>404</v>
      </c>
    </row>
    <row r="193" spans="1:41" x14ac:dyDescent="0.35">
      <c r="A193" t="s">
        <v>218</v>
      </c>
      <c r="B193" s="24">
        <v>294</v>
      </c>
      <c r="C193" s="24">
        <v>294</v>
      </c>
      <c r="D193" s="24">
        <v>265</v>
      </c>
      <c r="E193" s="24">
        <v>238</v>
      </c>
      <c r="F193" s="24">
        <v>269</v>
      </c>
      <c r="G193" s="24">
        <v>298</v>
      </c>
      <c r="H193" s="24">
        <v>299</v>
      </c>
      <c r="I193" s="24">
        <v>332</v>
      </c>
      <c r="J193" s="24">
        <v>323</v>
      </c>
      <c r="K193" s="24">
        <v>280</v>
      </c>
      <c r="L193" s="24">
        <v>293</v>
      </c>
      <c r="M193" s="24">
        <v>268</v>
      </c>
      <c r="N193" s="24">
        <v>330</v>
      </c>
      <c r="O193" s="24">
        <v>346</v>
      </c>
      <c r="P193" s="24">
        <v>314</v>
      </c>
      <c r="Q193" s="24">
        <v>256</v>
      </c>
      <c r="R193" s="24">
        <v>286</v>
      </c>
      <c r="S193" s="24">
        <v>295</v>
      </c>
      <c r="T193" s="24">
        <v>286</v>
      </c>
      <c r="U193" s="24">
        <v>313</v>
      </c>
      <c r="V193" s="24">
        <v>298</v>
      </c>
      <c r="W193" s="24">
        <v>303</v>
      </c>
      <c r="X193" s="24">
        <v>293</v>
      </c>
      <c r="Y193" s="24">
        <v>310</v>
      </c>
      <c r="Z193" s="24">
        <v>391</v>
      </c>
      <c r="AA193" s="24">
        <v>372</v>
      </c>
      <c r="AB193" s="24">
        <v>340</v>
      </c>
      <c r="AC193" s="24">
        <v>292</v>
      </c>
      <c r="AD193" s="24">
        <v>291</v>
      </c>
      <c r="AE193" s="24">
        <v>309</v>
      </c>
      <c r="AF193" s="24">
        <v>335</v>
      </c>
      <c r="AG193" s="24">
        <v>342</v>
      </c>
      <c r="AH193" s="24">
        <v>314</v>
      </c>
      <c r="AI193" s="24">
        <v>301</v>
      </c>
      <c r="AJ193" s="24">
        <v>312</v>
      </c>
      <c r="AK193" s="24">
        <v>290</v>
      </c>
      <c r="AL193" s="24">
        <v>376</v>
      </c>
      <c r="AM193" s="24">
        <v>371</v>
      </c>
      <c r="AN193" s="24">
        <v>367</v>
      </c>
      <c r="AO193" s="24">
        <v>368</v>
      </c>
    </row>
    <row r="194" spans="1:41" x14ac:dyDescent="0.35">
      <c r="A194" t="s">
        <v>219</v>
      </c>
      <c r="B194" s="24">
        <v>234</v>
      </c>
      <c r="C194" s="24">
        <v>232</v>
      </c>
      <c r="D194" s="24">
        <v>247</v>
      </c>
      <c r="E194" s="24">
        <v>202</v>
      </c>
      <c r="F194" s="24">
        <v>273</v>
      </c>
      <c r="G194" s="24">
        <v>310</v>
      </c>
      <c r="H194" s="24">
        <v>308</v>
      </c>
      <c r="I194" s="24">
        <v>334</v>
      </c>
      <c r="J194" s="24">
        <v>289</v>
      </c>
      <c r="K194" s="24">
        <v>300</v>
      </c>
      <c r="L194" s="24">
        <v>281</v>
      </c>
      <c r="M194" s="24">
        <v>226</v>
      </c>
      <c r="N194" s="24">
        <v>249</v>
      </c>
      <c r="O194" s="24">
        <v>262</v>
      </c>
      <c r="P194" s="24">
        <v>264</v>
      </c>
      <c r="Q194" s="24">
        <v>210</v>
      </c>
      <c r="R194" s="24">
        <v>296</v>
      </c>
      <c r="S194" s="24">
        <v>311</v>
      </c>
      <c r="T194" s="24">
        <v>298</v>
      </c>
      <c r="U194" s="24">
        <v>378</v>
      </c>
      <c r="V194" s="24">
        <v>287</v>
      </c>
      <c r="W194" s="24">
        <v>276</v>
      </c>
      <c r="X194" s="24">
        <v>260</v>
      </c>
      <c r="Y194" s="24">
        <v>236</v>
      </c>
      <c r="Z194" s="24">
        <v>227</v>
      </c>
      <c r="AA194" s="24">
        <v>282</v>
      </c>
      <c r="AB194" s="24">
        <v>309</v>
      </c>
      <c r="AC194" s="24">
        <v>231</v>
      </c>
      <c r="AD194" s="24">
        <v>309</v>
      </c>
      <c r="AE194" s="24">
        <v>389</v>
      </c>
      <c r="AF194" s="24">
        <v>373</v>
      </c>
      <c r="AG194" s="24">
        <v>391</v>
      </c>
      <c r="AH194" s="24">
        <v>287</v>
      </c>
      <c r="AI194" s="24">
        <v>287</v>
      </c>
      <c r="AJ194" s="24">
        <v>290</v>
      </c>
      <c r="AK194" s="24">
        <v>242</v>
      </c>
      <c r="AL194" s="24">
        <v>299</v>
      </c>
      <c r="AM194" s="24">
        <v>409</v>
      </c>
      <c r="AN194" s="24">
        <v>404</v>
      </c>
      <c r="AO194" s="24">
        <v>310</v>
      </c>
    </row>
    <row r="195" spans="1:41" x14ac:dyDescent="0.35">
      <c r="A195" t="s">
        <v>219</v>
      </c>
      <c r="B195" s="24">
        <v>234</v>
      </c>
      <c r="C195" s="24">
        <v>232</v>
      </c>
      <c r="D195" s="24">
        <v>247</v>
      </c>
      <c r="E195" s="24">
        <v>202</v>
      </c>
      <c r="F195" s="24">
        <v>273</v>
      </c>
      <c r="G195" s="24">
        <v>310</v>
      </c>
      <c r="H195" s="24">
        <v>308</v>
      </c>
      <c r="I195" s="24">
        <v>334</v>
      </c>
      <c r="J195" s="24">
        <v>289</v>
      </c>
      <c r="K195" s="24">
        <v>300</v>
      </c>
      <c r="L195" s="24">
        <v>281</v>
      </c>
      <c r="M195" s="24">
        <v>226</v>
      </c>
      <c r="N195" s="24">
        <v>249</v>
      </c>
      <c r="O195" s="24">
        <v>262</v>
      </c>
      <c r="P195" s="24">
        <v>264</v>
      </c>
      <c r="Q195" s="24">
        <v>210</v>
      </c>
      <c r="R195" s="24">
        <v>296</v>
      </c>
      <c r="S195" s="24">
        <v>311</v>
      </c>
      <c r="T195" s="24">
        <v>298</v>
      </c>
      <c r="U195" s="24">
        <v>378</v>
      </c>
      <c r="V195" s="24">
        <v>287</v>
      </c>
      <c r="W195" s="24">
        <v>276</v>
      </c>
      <c r="X195" s="24">
        <v>260</v>
      </c>
      <c r="Y195" s="24">
        <v>236</v>
      </c>
      <c r="Z195" s="24">
        <v>227</v>
      </c>
      <c r="AA195" s="24">
        <v>282</v>
      </c>
      <c r="AB195" s="24">
        <v>309</v>
      </c>
      <c r="AC195" s="24">
        <v>231</v>
      </c>
      <c r="AD195" s="24">
        <v>309</v>
      </c>
      <c r="AE195" s="24">
        <v>389</v>
      </c>
      <c r="AF195" s="24">
        <v>373</v>
      </c>
      <c r="AG195" s="24">
        <v>391</v>
      </c>
      <c r="AH195" s="24">
        <v>287</v>
      </c>
      <c r="AI195" s="24">
        <v>287</v>
      </c>
      <c r="AJ195" s="24">
        <v>290</v>
      </c>
      <c r="AK195" s="24">
        <v>242</v>
      </c>
      <c r="AL195" s="24">
        <v>299</v>
      </c>
      <c r="AM195" s="24">
        <v>409</v>
      </c>
      <c r="AN195" s="24">
        <v>404</v>
      </c>
      <c r="AO195" s="24">
        <v>310</v>
      </c>
    </row>
    <row r="196" spans="1:41" x14ac:dyDescent="0.35">
      <c r="A196" t="s">
        <v>220</v>
      </c>
      <c r="B196" s="24">
        <v>363</v>
      </c>
      <c r="C196" s="24">
        <v>357</v>
      </c>
      <c r="D196" s="24">
        <v>358</v>
      </c>
      <c r="E196" s="24">
        <v>320</v>
      </c>
      <c r="F196" s="24">
        <v>379</v>
      </c>
      <c r="G196" s="24">
        <v>413</v>
      </c>
      <c r="H196" s="24">
        <v>420</v>
      </c>
      <c r="I196" s="24">
        <v>469</v>
      </c>
      <c r="J196" s="24">
        <v>419</v>
      </c>
      <c r="K196" s="24">
        <v>405</v>
      </c>
      <c r="L196" s="24">
        <v>403</v>
      </c>
      <c r="M196" s="24">
        <v>355</v>
      </c>
      <c r="N196" s="24">
        <v>441</v>
      </c>
      <c r="O196" s="24">
        <v>427</v>
      </c>
      <c r="P196" s="24">
        <v>431</v>
      </c>
      <c r="Q196" s="24">
        <v>346</v>
      </c>
      <c r="R196" s="24">
        <v>418</v>
      </c>
      <c r="S196" s="24">
        <v>435</v>
      </c>
      <c r="T196" s="24">
        <v>431</v>
      </c>
      <c r="U196" s="24">
        <v>495</v>
      </c>
      <c r="V196" s="24">
        <v>430</v>
      </c>
      <c r="W196" s="24">
        <v>408</v>
      </c>
      <c r="X196" s="24">
        <v>375</v>
      </c>
      <c r="Y196" s="24">
        <v>344</v>
      </c>
      <c r="Z196" s="24">
        <v>389</v>
      </c>
      <c r="AA196" s="24">
        <v>425</v>
      </c>
      <c r="AB196" s="24">
        <v>432</v>
      </c>
      <c r="AC196" s="24">
        <v>372</v>
      </c>
      <c r="AD196" s="24">
        <v>442</v>
      </c>
      <c r="AE196" s="24">
        <v>491</v>
      </c>
      <c r="AF196" s="24">
        <v>495</v>
      </c>
      <c r="AG196" s="24">
        <v>530</v>
      </c>
      <c r="AH196" s="24">
        <v>459</v>
      </c>
      <c r="AI196" s="24">
        <v>434</v>
      </c>
      <c r="AJ196" s="24">
        <v>455</v>
      </c>
      <c r="AK196" s="24">
        <v>389</v>
      </c>
      <c r="AL196" s="24">
        <v>469</v>
      </c>
      <c r="AM196" s="24">
        <v>520</v>
      </c>
      <c r="AN196" s="24">
        <v>535</v>
      </c>
      <c r="AO196" s="24">
        <v>477</v>
      </c>
    </row>
    <row r="197" spans="1:41" x14ac:dyDescent="0.35">
      <c r="A197" t="s">
        <v>220</v>
      </c>
      <c r="B197" s="24">
        <v>363</v>
      </c>
      <c r="C197" s="24">
        <v>357</v>
      </c>
      <c r="D197" s="24">
        <v>358</v>
      </c>
      <c r="E197" s="24">
        <v>320</v>
      </c>
      <c r="F197" s="24">
        <v>379</v>
      </c>
      <c r="G197" s="24">
        <v>413</v>
      </c>
      <c r="H197" s="24">
        <v>420</v>
      </c>
      <c r="I197" s="24">
        <v>469</v>
      </c>
      <c r="J197" s="24">
        <v>419</v>
      </c>
      <c r="K197" s="24">
        <v>405</v>
      </c>
      <c r="L197" s="24">
        <v>403</v>
      </c>
      <c r="M197" s="24">
        <v>355</v>
      </c>
      <c r="N197" s="24">
        <v>441</v>
      </c>
      <c r="O197" s="24">
        <v>427</v>
      </c>
      <c r="P197" s="24">
        <v>431</v>
      </c>
      <c r="Q197" s="24">
        <v>346</v>
      </c>
      <c r="R197" s="24">
        <v>418</v>
      </c>
      <c r="S197" s="24">
        <v>435</v>
      </c>
      <c r="T197" s="24">
        <v>431</v>
      </c>
      <c r="U197" s="24">
        <v>495</v>
      </c>
      <c r="V197" s="24">
        <v>430</v>
      </c>
      <c r="W197" s="24">
        <v>408</v>
      </c>
      <c r="X197" s="24">
        <v>375</v>
      </c>
      <c r="Y197" s="24">
        <v>344</v>
      </c>
      <c r="Z197" s="24">
        <v>389</v>
      </c>
      <c r="AA197" s="24">
        <v>425</v>
      </c>
      <c r="AB197" s="24">
        <v>432</v>
      </c>
      <c r="AC197" s="24">
        <v>372</v>
      </c>
      <c r="AD197" s="24">
        <v>442</v>
      </c>
      <c r="AE197" s="24">
        <v>491</v>
      </c>
      <c r="AF197" s="24">
        <v>495</v>
      </c>
      <c r="AG197" s="24">
        <v>530</v>
      </c>
      <c r="AH197" s="24">
        <v>459</v>
      </c>
      <c r="AI197" s="24">
        <v>434</v>
      </c>
      <c r="AJ197" s="24">
        <v>455</v>
      </c>
      <c r="AK197" s="24">
        <v>389</v>
      </c>
      <c r="AL197" s="24">
        <v>469</v>
      </c>
      <c r="AM197" s="24">
        <v>520</v>
      </c>
      <c r="AN197" s="24">
        <v>535</v>
      </c>
      <c r="AO197" s="24">
        <v>477</v>
      </c>
    </row>
    <row r="198" spans="1:41" x14ac:dyDescent="0.35">
      <c r="A198" t="s">
        <v>221</v>
      </c>
      <c r="B198" s="24">
        <v>1840</v>
      </c>
      <c r="C198" s="24">
        <v>1775</v>
      </c>
      <c r="D198" s="24">
        <v>1753</v>
      </c>
      <c r="E198" s="24">
        <v>1570</v>
      </c>
      <c r="F198" s="24">
        <v>1851</v>
      </c>
      <c r="G198" s="24">
        <v>2036</v>
      </c>
      <c r="H198" s="24">
        <v>2042</v>
      </c>
      <c r="I198" s="24">
        <v>2223</v>
      </c>
      <c r="J198" s="24">
        <v>1919</v>
      </c>
      <c r="K198" s="24">
        <v>1940</v>
      </c>
      <c r="L198" s="24">
        <v>1932</v>
      </c>
      <c r="M198" s="24">
        <v>1713</v>
      </c>
      <c r="N198" s="24">
        <v>2133</v>
      </c>
      <c r="O198" s="24">
        <v>2075</v>
      </c>
      <c r="P198" s="24">
        <v>2004</v>
      </c>
      <c r="Q198" s="24">
        <v>1674</v>
      </c>
      <c r="R198" s="24">
        <v>2012</v>
      </c>
      <c r="S198" s="24">
        <v>2113</v>
      </c>
      <c r="T198" s="24">
        <v>2065</v>
      </c>
      <c r="U198" s="24">
        <v>2286</v>
      </c>
      <c r="V198" s="24">
        <v>2088</v>
      </c>
      <c r="W198" s="24">
        <v>2030</v>
      </c>
      <c r="X198" s="24">
        <v>1922</v>
      </c>
      <c r="Y198" s="24">
        <v>1802</v>
      </c>
      <c r="Z198" s="24">
        <v>2096</v>
      </c>
      <c r="AA198" s="24">
        <v>2156</v>
      </c>
      <c r="AB198" s="24">
        <v>2049</v>
      </c>
      <c r="AC198" s="24">
        <v>1836</v>
      </c>
      <c r="AD198" s="24">
        <v>2057</v>
      </c>
      <c r="AE198" s="24">
        <v>2308</v>
      </c>
      <c r="AF198" s="24">
        <v>2422</v>
      </c>
      <c r="AG198" s="24">
        <v>2429</v>
      </c>
      <c r="AH198" s="24">
        <v>2122</v>
      </c>
      <c r="AI198" s="24">
        <v>2042</v>
      </c>
      <c r="AJ198" s="24">
        <v>2111</v>
      </c>
      <c r="AK198" s="24">
        <v>1864</v>
      </c>
      <c r="AL198" s="24">
        <v>2315</v>
      </c>
      <c r="AM198" s="24">
        <v>2377</v>
      </c>
      <c r="AN198" s="24">
        <v>2407</v>
      </c>
      <c r="AO198" s="24">
        <v>2327</v>
      </c>
    </row>
    <row r="199" spans="1:41" x14ac:dyDescent="0.35">
      <c r="A199" t="s">
        <v>222</v>
      </c>
      <c r="B199" s="24">
        <v>1506</v>
      </c>
      <c r="C199" s="24">
        <v>1448</v>
      </c>
      <c r="D199" s="24">
        <v>1444</v>
      </c>
      <c r="E199" s="24">
        <v>1312</v>
      </c>
      <c r="F199" s="24">
        <v>1593</v>
      </c>
      <c r="G199" s="24">
        <v>1715</v>
      </c>
      <c r="H199" s="24">
        <v>1706</v>
      </c>
      <c r="I199" s="24">
        <v>1895</v>
      </c>
      <c r="J199" s="24">
        <v>1659</v>
      </c>
      <c r="K199" s="24">
        <v>1667</v>
      </c>
      <c r="L199" s="24">
        <v>1657</v>
      </c>
      <c r="M199" s="24">
        <v>1456</v>
      </c>
      <c r="N199" s="24">
        <v>1810</v>
      </c>
      <c r="O199" s="24">
        <v>1756</v>
      </c>
      <c r="P199" s="24">
        <v>1667</v>
      </c>
      <c r="Q199" s="24">
        <v>1399</v>
      </c>
      <c r="R199" s="24">
        <v>1720</v>
      </c>
      <c r="S199" s="24">
        <v>1780</v>
      </c>
      <c r="T199" s="24">
        <v>1734</v>
      </c>
      <c r="U199" s="24">
        <v>1932</v>
      </c>
      <c r="V199" s="24">
        <v>1776</v>
      </c>
      <c r="W199" s="24">
        <v>1721</v>
      </c>
      <c r="X199" s="24">
        <v>1612</v>
      </c>
      <c r="Y199" s="24">
        <v>1482</v>
      </c>
      <c r="Z199" s="24">
        <v>1719</v>
      </c>
      <c r="AA199" s="24">
        <v>1785</v>
      </c>
      <c r="AB199" s="24">
        <v>1686</v>
      </c>
      <c r="AC199" s="24">
        <v>1550</v>
      </c>
      <c r="AD199" s="24">
        <v>1763</v>
      </c>
      <c r="AE199" s="24">
        <v>1950</v>
      </c>
      <c r="AF199" s="24">
        <v>2037</v>
      </c>
      <c r="AG199" s="24">
        <v>2058</v>
      </c>
      <c r="AH199" s="24">
        <v>1824</v>
      </c>
      <c r="AI199" s="24">
        <v>1756</v>
      </c>
      <c r="AJ199" s="24">
        <v>1812</v>
      </c>
      <c r="AK199" s="24">
        <v>1558</v>
      </c>
      <c r="AL199" s="24">
        <v>1940</v>
      </c>
      <c r="AM199" s="24">
        <v>2046</v>
      </c>
      <c r="AN199" s="24">
        <v>2070</v>
      </c>
      <c r="AO199" s="24">
        <v>2001</v>
      </c>
    </row>
    <row r="200" spans="1:41" x14ac:dyDescent="0.35">
      <c r="A200" t="s">
        <v>223</v>
      </c>
      <c r="B200" s="24">
        <v>451</v>
      </c>
      <c r="C200" s="24">
        <v>433</v>
      </c>
      <c r="D200" s="24">
        <v>413</v>
      </c>
      <c r="E200" s="24">
        <v>394</v>
      </c>
      <c r="F200" s="24">
        <v>465</v>
      </c>
      <c r="G200" s="24">
        <v>527</v>
      </c>
      <c r="H200" s="24">
        <v>531</v>
      </c>
      <c r="I200" s="24">
        <v>570</v>
      </c>
      <c r="J200" s="24">
        <v>473</v>
      </c>
      <c r="K200" s="24">
        <v>473</v>
      </c>
      <c r="L200" s="24">
        <v>498</v>
      </c>
      <c r="M200" s="24">
        <v>434</v>
      </c>
      <c r="N200" s="24">
        <v>521</v>
      </c>
      <c r="O200" s="24">
        <v>486</v>
      </c>
      <c r="P200" s="24">
        <v>467</v>
      </c>
      <c r="Q200" s="24">
        <v>411</v>
      </c>
      <c r="R200" s="24">
        <v>475</v>
      </c>
      <c r="S200" s="24">
        <v>516</v>
      </c>
      <c r="T200" s="24">
        <v>503</v>
      </c>
      <c r="U200" s="24">
        <v>534</v>
      </c>
      <c r="V200" s="24">
        <v>498</v>
      </c>
      <c r="W200" s="24">
        <v>489</v>
      </c>
      <c r="X200" s="24">
        <v>445</v>
      </c>
      <c r="Y200" s="24">
        <v>401</v>
      </c>
      <c r="Z200" s="24">
        <v>474</v>
      </c>
      <c r="AA200" s="24">
        <v>487</v>
      </c>
      <c r="AB200" s="24">
        <v>447</v>
      </c>
      <c r="AC200" s="24">
        <v>423</v>
      </c>
      <c r="AD200" s="24">
        <v>502</v>
      </c>
      <c r="AE200" s="24">
        <v>569</v>
      </c>
      <c r="AF200" s="24">
        <v>589</v>
      </c>
      <c r="AG200" s="24">
        <v>576</v>
      </c>
      <c r="AH200" s="24">
        <v>520</v>
      </c>
      <c r="AI200" s="24">
        <v>520</v>
      </c>
      <c r="AJ200" s="24">
        <v>522</v>
      </c>
      <c r="AK200" s="24">
        <v>448</v>
      </c>
      <c r="AL200" s="24">
        <v>581</v>
      </c>
      <c r="AM200" s="24">
        <v>598</v>
      </c>
      <c r="AN200" s="24">
        <v>611</v>
      </c>
      <c r="AO200" s="24">
        <v>578</v>
      </c>
    </row>
    <row r="201" spans="1:41" x14ac:dyDescent="0.35">
      <c r="A201" t="s">
        <v>224</v>
      </c>
      <c r="B201" s="24">
        <v>371</v>
      </c>
      <c r="C201" s="24">
        <v>424</v>
      </c>
      <c r="D201" s="24">
        <v>425</v>
      </c>
      <c r="E201" s="24">
        <v>314</v>
      </c>
      <c r="F201" s="24">
        <v>383</v>
      </c>
      <c r="G201" s="24">
        <v>439</v>
      </c>
      <c r="H201" s="24">
        <v>426</v>
      </c>
      <c r="I201" s="24">
        <v>456</v>
      </c>
      <c r="J201" s="24">
        <v>389</v>
      </c>
      <c r="K201" s="24">
        <v>388</v>
      </c>
      <c r="L201" s="24">
        <v>397</v>
      </c>
      <c r="M201" s="24">
        <v>343</v>
      </c>
      <c r="N201" s="24">
        <v>425</v>
      </c>
      <c r="O201" s="24">
        <v>420</v>
      </c>
      <c r="P201" s="24">
        <v>363</v>
      </c>
      <c r="Q201" s="24">
        <v>301</v>
      </c>
      <c r="R201" s="24">
        <v>374</v>
      </c>
      <c r="S201" s="24">
        <v>426</v>
      </c>
      <c r="T201" s="24">
        <v>423</v>
      </c>
      <c r="U201" s="24">
        <v>432</v>
      </c>
      <c r="V201" s="24">
        <v>402</v>
      </c>
      <c r="W201" s="24">
        <v>436</v>
      </c>
      <c r="X201" s="24">
        <v>409</v>
      </c>
      <c r="Y201" s="24">
        <v>336</v>
      </c>
      <c r="Z201" s="24">
        <v>426</v>
      </c>
      <c r="AA201" s="24">
        <v>439</v>
      </c>
      <c r="AB201" s="24">
        <v>397</v>
      </c>
      <c r="AC201" s="24">
        <v>356</v>
      </c>
      <c r="AD201" s="24">
        <v>387</v>
      </c>
      <c r="AE201" s="24">
        <v>447</v>
      </c>
      <c r="AF201" s="24">
        <v>467</v>
      </c>
      <c r="AG201" s="24">
        <v>554</v>
      </c>
      <c r="AH201" s="24">
        <v>429</v>
      </c>
      <c r="AI201" s="24">
        <v>498</v>
      </c>
      <c r="AJ201" s="24">
        <v>417</v>
      </c>
      <c r="AK201" s="24">
        <v>359</v>
      </c>
      <c r="AL201" s="24">
        <v>462</v>
      </c>
      <c r="AM201" s="24">
        <v>574</v>
      </c>
      <c r="AN201" s="24">
        <v>587</v>
      </c>
      <c r="AO201" s="24">
        <v>469</v>
      </c>
    </row>
    <row r="202" spans="1:41" x14ac:dyDescent="0.35">
      <c r="A202" t="s">
        <v>225</v>
      </c>
      <c r="B202" s="24">
        <v>832</v>
      </c>
      <c r="C202" s="24">
        <v>781</v>
      </c>
      <c r="D202" s="24">
        <v>798</v>
      </c>
      <c r="E202" s="24">
        <v>732</v>
      </c>
      <c r="F202" s="24">
        <v>900</v>
      </c>
      <c r="G202" s="24">
        <v>962</v>
      </c>
      <c r="H202" s="24">
        <v>954</v>
      </c>
      <c r="I202" s="24">
        <v>1044</v>
      </c>
      <c r="J202" s="24">
        <v>890</v>
      </c>
      <c r="K202" s="24">
        <v>907</v>
      </c>
      <c r="L202" s="24">
        <v>894</v>
      </c>
      <c r="M202" s="24">
        <v>781</v>
      </c>
      <c r="N202" s="24">
        <v>916</v>
      </c>
      <c r="O202" s="24">
        <v>870</v>
      </c>
      <c r="P202" s="24">
        <v>853</v>
      </c>
      <c r="Q202" s="24">
        <v>721</v>
      </c>
      <c r="R202" s="24">
        <v>908</v>
      </c>
      <c r="S202" s="24">
        <v>958</v>
      </c>
      <c r="T202" s="24">
        <v>919</v>
      </c>
      <c r="U202" s="24">
        <v>1003</v>
      </c>
      <c r="V202" s="24">
        <v>917</v>
      </c>
      <c r="W202" s="24">
        <v>910</v>
      </c>
      <c r="X202" s="24">
        <v>857</v>
      </c>
      <c r="Y202" s="24">
        <v>759</v>
      </c>
      <c r="Z202" s="24">
        <v>873</v>
      </c>
      <c r="AA202" s="24">
        <v>916</v>
      </c>
      <c r="AB202" s="24">
        <v>844</v>
      </c>
      <c r="AC202" s="24">
        <v>787</v>
      </c>
      <c r="AD202" s="24">
        <v>906</v>
      </c>
      <c r="AE202" s="24">
        <v>1027</v>
      </c>
      <c r="AF202" s="24">
        <v>1055</v>
      </c>
      <c r="AG202" s="24">
        <v>1037</v>
      </c>
      <c r="AH202" s="24">
        <v>915</v>
      </c>
      <c r="AI202" s="24">
        <v>918</v>
      </c>
      <c r="AJ202" s="24">
        <v>936</v>
      </c>
      <c r="AK202" s="24">
        <v>774</v>
      </c>
      <c r="AL202" s="24">
        <v>1001</v>
      </c>
      <c r="AM202" s="24">
        <v>1044</v>
      </c>
      <c r="AN202" s="24">
        <v>1038</v>
      </c>
      <c r="AO202" s="24">
        <v>1071</v>
      </c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86"/>
  <sheetViews>
    <sheetView zoomScale="80" zoomScaleNormal="80" workbookViewId="0">
      <pane xSplit="1" ySplit="2" topLeftCell="B188" activePane="bottomRight" state="frozen"/>
      <selection pane="topRight" activeCell="B1" sqref="B1"/>
      <selection pane="bottomLeft" activeCell="A3" sqref="A3"/>
      <selection pane="bottomRight" activeCell="D196" sqref="D196"/>
    </sheetView>
  </sheetViews>
  <sheetFormatPr defaultRowHeight="12.75" x14ac:dyDescent="0.35"/>
  <cols>
    <col min="1" max="1" width="57.3984375" customWidth="1"/>
    <col min="2" max="8" width="15.265625" customWidth="1"/>
    <col min="9" max="14" width="13.59765625" customWidth="1"/>
    <col min="15" max="17" width="10" customWidth="1"/>
    <col min="18" max="18" width="11" customWidth="1"/>
  </cols>
  <sheetData>
    <row r="1" spans="1:18" ht="14.25" x14ac:dyDescent="0.45">
      <c r="A1" s="3" t="s">
        <v>4</v>
      </c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2">
        <v>44805</v>
      </c>
      <c r="K1" s="2">
        <v>44835</v>
      </c>
      <c r="L1" s="2">
        <v>44866</v>
      </c>
      <c r="M1" s="2">
        <v>44896</v>
      </c>
      <c r="N1" s="2">
        <v>44927</v>
      </c>
      <c r="O1" s="2">
        <v>44958</v>
      </c>
      <c r="P1" s="2">
        <v>44986</v>
      </c>
      <c r="Q1" s="2">
        <v>45017</v>
      </c>
      <c r="R1" s="2">
        <v>45047</v>
      </c>
    </row>
    <row r="2" spans="1:18" ht="14.25" x14ac:dyDescent="0.45">
      <c r="A2" s="54" t="s">
        <v>1</v>
      </c>
      <c r="B2" s="2">
        <v>45261</v>
      </c>
      <c r="C2" s="2">
        <v>45292</v>
      </c>
      <c r="D2" s="2">
        <v>45323</v>
      </c>
      <c r="E2" s="2">
        <v>45352</v>
      </c>
      <c r="F2" s="2">
        <v>45383</v>
      </c>
      <c r="G2" s="2">
        <v>45413</v>
      </c>
      <c r="H2" s="2">
        <v>45444</v>
      </c>
      <c r="I2" s="2">
        <v>45474</v>
      </c>
      <c r="J2" s="2">
        <v>45505</v>
      </c>
      <c r="K2" s="2">
        <v>45536</v>
      </c>
      <c r="L2" s="2">
        <v>45566</v>
      </c>
      <c r="M2" s="2">
        <v>45597</v>
      </c>
      <c r="N2" s="2">
        <v>45627</v>
      </c>
      <c r="O2" s="2">
        <v>45658</v>
      </c>
      <c r="P2" s="2">
        <v>45689</v>
      </c>
      <c r="Q2" s="2">
        <v>45717</v>
      </c>
      <c r="R2" s="2">
        <v>45748</v>
      </c>
    </row>
    <row r="3" spans="1:18" x14ac:dyDescent="0.35">
      <c r="A3" t="s">
        <v>234</v>
      </c>
      <c r="B3" s="24">
        <f>SUM('Step 3'!B3:Y3)</f>
        <v>11944</v>
      </c>
      <c r="C3" s="24">
        <f>SUM('Step 3'!C3:Z3)</f>
        <v>12021</v>
      </c>
      <c r="D3" s="24">
        <f>SUM('Step 3'!D3:AA3)</f>
        <v>12086</v>
      </c>
      <c r="E3" s="24">
        <f>SUM('Step 3'!E3:AB3)</f>
        <v>12140</v>
      </c>
      <c r="F3" s="24">
        <f>SUM('Step 3'!F3:AC3)</f>
        <v>12200</v>
      </c>
      <c r="G3" s="24">
        <f>SUM('Step 3'!G3:AD3)</f>
        <v>12219</v>
      </c>
      <c r="H3" s="24">
        <f>SUM('Step 3'!H3:AE3)</f>
        <v>12245</v>
      </c>
      <c r="I3" s="24">
        <f>SUM('Step 3'!I3:AF3)</f>
        <v>12308</v>
      </c>
      <c r="J3" s="24">
        <f>SUM('Step 3'!J3:AG3)</f>
        <v>12310</v>
      </c>
      <c r="K3" s="24">
        <f>SUM('Step 3'!K3:AH3)</f>
        <v>12364</v>
      </c>
      <c r="L3" s="24">
        <f>SUM('Step 3'!L3:AI3)</f>
        <v>12412</v>
      </c>
      <c r="M3" s="24">
        <f>SUM('Step 3'!M3:AJ3)</f>
        <v>12438</v>
      </c>
      <c r="N3" s="24">
        <f>SUM('Step 3'!N3:AK3)</f>
        <v>12469</v>
      </c>
      <c r="O3" s="24">
        <f>SUM('Step 3'!O3:AL3)</f>
        <v>12505</v>
      </c>
      <c r="P3" s="24">
        <f>SUM('Step 3'!P3:AM3)</f>
        <v>12556</v>
      </c>
      <c r="Q3" s="24">
        <f>SUM('Step 3'!Q3:AN3)</f>
        <v>12668</v>
      </c>
      <c r="R3" s="24">
        <f>SUM('Step 3'!R3:AO3)</f>
        <v>12888</v>
      </c>
    </row>
    <row r="4" spans="1:18" x14ac:dyDescent="0.35">
      <c r="A4" t="s">
        <v>233</v>
      </c>
      <c r="B4" s="24">
        <f>SUM('Step 3'!B4:Y4)</f>
        <v>996205</v>
      </c>
      <c r="C4" s="24">
        <f>SUM('Step 3'!C4:Z4)</f>
        <v>999728</v>
      </c>
      <c r="D4" s="24">
        <f>SUM('Step 3'!D4:AA4)</f>
        <v>1007464</v>
      </c>
      <c r="E4" s="24">
        <f>SUM('Step 3'!E4:AB4)</f>
        <v>1012869</v>
      </c>
      <c r="F4" s="24">
        <f>SUM('Step 3'!F4:AC4)</f>
        <v>1017502</v>
      </c>
      <c r="G4" s="24">
        <f>SUM('Step 3'!G4:AD4)</f>
        <v>1021326</v>
      </c>
      <c r="H4" s="24">
        <f>SUM('Step 3'!H4:AE4)</f>
        <v>1026944</v>
      </c>
      <c r="I4" s="24">
        <f>SUM('Step 3'!I4:AF4)</f>
        <v>1035129</v>
      </c>
      <c r="J4" s="24">
        <f>SUM('Step 3'!J4:AG4)</f>
        <v>1039837</v>
      </c>
      <c r="K4" s="24">
        <f>SUM('Step 3'!K4:AH4)</f>
        <v>1044901</v>
      </c>
      <c r="L4" s="24">
        <f>SUM('Step 3'!L4:AI4)</f>
        <v>1049293</v>
      </c>
      <c r="M4" s="24">
        <f>SUM('Step 3'!M4:AJ4)</f>
        <v>1054358</v>
      </c>
      <c r="N4" s="24">
        <f>SUM('Step 3'!N4:AK4)</f>
        <v>1059117</v>
      </c>
      <c r="O4" s="24">
        <f>SUM('Step 3'!O4:AL4)</f>
        <v>1065412</v>
      </c>
      <c r="P4" s="24">
        <f>SUM('Step 3'!P4:AM4)</f>
        <v>1076864</v>
      </c>
      <c r="Q4" s="24">
        <f>SUM('Step 3'!Q4:AN4)</f>
        <v>1093762</v>
      </c>
      <c r="R4" s="24">
        <f>SUM('Step 3'!R4:AO4)</f>
        <v>1114076</v>
      </c>
    </row>
    <row r="5" spans="1:18" x14ac:dyDescent="0.35">
      <c r="A5" t="s">
        <v>235</v>
      </c>
      <c r="B5" s="24">
        <f>SUM('Step 3'!B5:Y5)</f>
        <v>12713</v>
      </c>
      <c r="C5" s="24">
        <f>SUM('Step 3'!C5:Z5)</f>
        <v>12742</v>
      </c>
      <c r="D5" s="24">
        <f>SUM('Step 3'!D5:AA5)</f>
        <v>12798</v>
      </c>
      <c r="E5" s="24">
        <f>SUM('Step 3'!E5:AB5)</f>
        <v>12828</v>
      </c>
      <c r="F5" s="24">
        <f>SUM('Step 3'!F5:AC5)</f>
        <v>12854</v>
      </c>
      <c r="G5" s="24">
        <f>SUM('Step 3'!G5:AD5)</f>
        <v>12887</v>
      </c>
      <c r="H5" s="24">
        <f>SUM('Step 3'!H5:AE5)</f>
        <v>12930</v>
      </c>
      <c r="I5" s="24">
        <f>SUM('Step 3'!I5:AF5)</f>
        <v>12999</v>
      </c>
      <c r="J5" s="24">
        <f>SUM('Step 3'!J5:AG5)</f>
        <v>13001</v>
      </c>
      <c r="K5" s="24">
        <f>SUM('Step 3'!K5:AH5)</f>
        <v>13048</v>
      </c>
      <c r="L5" s="24">
        <f>SUM('Step 3'!L5:AI5)</f>
        <v>13096</v>
      </c>
      <c r="M5" s="24">
        <f>SUM('Step 3'!M5:AJ5)</f>
        <v>13123</v>
      </c>
      <c r="N5" s="24">
        <f>SUM('Step 3'!N5:AK5)</f>
        <v>13139</v>
      </c>
      <c r="O5" s="24">
        <f>SUM('Step 3'!O5:AL5)</f>
        <v>13202</v>
      </c>
      <c r="P5" s="24">
        <f>SUM('Step 3'!P5:AM5)</f>
        <v>13324</v>
      </c>
      <c r="Q5" s="24">
        <f>SUM('Step 3'!Q5:AN5)</f>
        <v>13478</v>
      </c>
      <c r="R5" s="24">
        <f>SUM('Step 3'!R5:AO5)</f>
        <v>13653</v>
      </c>
    </row>
    <row r="6" spans="1:18" x14ac:dyDescent="0.35">
      <c r="A6" t="s">
        <v>232</v>
      </c>
      <c r="B6" s="24">
        <f>SUM('Step 3'!B6:Y6)</f>
        <v>976817</v>
      </c>
      <c r="C6" s="24">
        <f>SUM('Step 3'!C6:Z6)</f>
        <v>980221</v>
      </c>
      <c r="D6" s="24">
        <f>SUM('Step 3'!D6:AA6)</f>
        <v>987787</v>
      </c>
      <c r="E6" s="24">
        <f>SUM('Step 3'!E6:AB6)</f>
        <v>993027</v>
      </c>
      <c r="F6" s="24">
        <f>SUM('Step 3'!F6:AC6)</f>
        <v>997573</v>
      </c>
      <c r="G6" s="24">
        <f>SUM('Step 3'!G6:AD6)</f>
        <v>1001325</v>
      </c>
      <c r="H6" s="24">
        <f>SUM('Step 3'!H6:AE6)</f>
        <v>1006885</v>
      </c>
      <c r="I6" s="24">
        <f>SUM('Step 3'!I6:AF6)</f>
        <v>1014961</v>
      </c>
      <c r="J6" s="24">
        <f>SUM('Step 3'!J6:AG6)</f>
        <v>1019573</v>
      </c>
      <c r="K6" s="24">
        <f>SUM('Step 3'!K6:AH6)</f>
        <v>1024522</v>
      </c>
      <c r="L6" s="24">
        <f>SUM('Step 3'!L6:AI6)</f>
        <v>1028873</v>
      </c>
      <c r="M6" s="24">
        <f>SUM('Step 3'!M6:AJ6)</f>
        <v>1033872</v>
      </c>
      <c r="N6" s="24">
        <f>SUM('Step 3'!N6:AK6)</f>
        <v>1038523</v>
      </c>
      <c r="O6" s="24">
        <f>SUM('Step 3'!O6:AL6)</f>
        <v>1044709</v>
      </c>
      <c r="P6" s="24">
        <f>SUM('Step 3'!P6:AM6)</f>
        <v>1056107</v>
      </c>
      <c r="Q6" s="24">
        <f>SUM('Step 3'!Q6:AN6)</f>
        <v>1072914</v>
      </c>
      <c r="R6" s="24">
        <f>SUM('Step 3'!R6:AO6)</f>
        <v>1093177</v>
      </c>
    </row>
    <row r="7" spans="1:18" x14ac:dyDescent="0.35">
      <c r="A7" t="s">
        <v>69</v>
      </c>
      <c r="B7" s="24">
        <f>SUM('Step 3'!B7:Y7)</f>
        <v>12499</v>
      </c>
      <c r="C7" s="24">
        <f>SUM('Step 3'!C7:Z7)</f>
        <v>12621</v>
      </c>
      <c r="D7" s="24">
        <f>SUM('Step 3'!D7:AA7)</f>
        <v>12733</v>
      </c>
      <c r="E7" s="24">
        <f>SUM('Step 3'!E7:AB7)</f>
        <v>12817</v>
      </c>
      <c r="F7" s="24">
        <f>SUM('Step 3'!F7:AC7)</f>
        <v>12870</v>
      </c>
      <c r="G7" s="24">
        <f>SUM('Step 3'!G7:AD7)</f>
        <v>12907</v>
      </c>
      <c r="H7" s="24">
        <f>SUM('Step 3'!H7:AE7)</f>
        <v>12937</v>
      </c>
      <c r="I7" s="24">
        <f>SUM('Step 3'!I7:AF7)</f>
        <v>13006</v>
      </c>
      <c r="J7" s="24">
        <f>SUM('Step 3'!J7:AG7)</f>
        <v>13029</v>
      </c>
      <c r="K7" s="24">
        <f>SUM('Step 3'!K7:AH7)</f>
        <v>13083</v>
      </c>
      <c r="L7" s="24">
        <f>SUM('Step 3'!L7:AI7)</f>
        <v>13135</v>
      </c>
      <c r="M7" s="24">
        <f>SUM('Step 3'!M7:AJ7)</f>
        <v>13147</v>
      </c>
      <c r="N7" s="24">
        <f>SUM('Step 3'!N7:AK7)</f>
        <v>13126</v>
      </c>
      <c r="O7" s="24">
        <f>SUM('Step 3'!O7:AL7)</f>
        <v>13131</v>
      </c>
      <c r="P7" s="24">
        <f>SUM('Step 3'!P7:AM7)</f>
        <v>13125</v>
      </c>
      <c r="Q7" s="24">
        <f>SUM('Step 3'!Q7:AN7)</f>
        <v>13198</v>
      </c>
      <c r="R7" s="24">
        <f>SUM('Step 3'!R7:AO7)</f>
        <v>13325</v>
      </c>
    </row>
    <row r="8" spans="1:18" x14ac:dyDescent="0.35">
      <c r="A8" t="s">
        <v>70</v>
      </c>
      <c r="B8" s="24">
        <f>SUM('Step 3'!B8:Y8)</f>
        <v>35955</v>
      </c>
      <c r="C8" s="24">
        <f>SUM('Step 3'!C8:Z8)</f>
        <v>35996</v>
      </c>
      <c r="D8" s="24">
        <f>SUM('Step 3'!D8:AA8)</f>
        <v>36240</v>
      </c>
      <c r="E8" s="24">
        <f>SUM('Step 3'!E8:AB8)</f>
        <v>36387</v>
      </c>
      <c r="F8" s="24">
        <f>SUM('Step 3'!F8:AC8)</f>
        <v>36514</v>
      </c>
      <c r="G8" s="24">
        <f>SUM('Step 3'!G8:AD8)</f>
        <v>36616</v>
      </c>
      <c r="H8" s="24">
        <f>SUM('Step 3'!H8:AE8)</f>
        <v>36864</v>
      </c>
      <c r="I8" s="24">
        <f>SUM('Step 3'!I8:AF8)</f>
        <v>37106</v>
      </c>
      <c r="J8" s="24">
        <f>SUM('Step 3'!J8:AG8)</f>
        <v>37203</v>
      </c>
      <c r="K8" s="24">
        <f>SUM('Step 3'!K8:AH8)</f>
        <v>37246</v>
      </c>
      <c r="L8" s="24">
        <f>SUM('Step 3'!L8:AI8)</f>
        <v>37247</v>
      </c>
      <c r="M8" s="24">
        <f>SUM('Step 3'!M8:AJ8)</f>
        <v>37312</v>
      </c>
      <c r="N8" s="24">
        <f>SUM('Step 3'!N8:AK8)</f>
        <v>37354</v>
      </c>
      <c r="O8" s="24">
        <f>SUM('Step 3'!O8:AL8)</f>
        <v>37470</v>
      </c>
      <c r="P8" s="24">
        <f>SUM('Step 3'!P8:AM8)</f>
        <v>37901</v>
      </c>
      <c r="Q8" s="24">
        <f>SUM('Step 3'!Q8:AN8)</f>
        <v>38376</v>
      </c>
      <c r="R8" s="24">
        <f>SUM('Step 3'!R8:AO8)</f>
        <v>39002</v>
      </c>
    </row>
    <row r="9" spans="1:18" x14ac:dyDescent="0.35">
      <c r="A9" t="s">
        <v>71</v>
      </c>
      <c r="B9" s="24">
        <f>SUM('Step 3'!B9:Y9)</f>
        <v>52887</v>
      </c>
      <c r="C9" s="24">
        <f>SUM('Step 3'!C9:Z9)</f>
        <v>53048</v>
      </c>
      <c r="D9" s="24">
        <f>SUM('Step 3'!D9:AA9)</f>
        <v>53402</v>
      </c>
      <c r="E9" s="24">
        <f>SUM('Step 3'!E9:AB9)</f>
        <v>53633</v>
      </c>
      <c r="F9" s="24">
        <f>SUM('Step 3'!F9:AC9)</f>
        <v>53857</v>
      </c>
      <c r="G9" s="24">
        <f>SUM('Step 3'!G9:AD9)</f>
        <v>54091</v>
      </c>
      <c r="H9" s="24">
        <f>SUM('Step 3'!H9:AE9)</f>
        <v>54291</v>
      </c>
      <c r="I9" s="24">
        <f>SUM('Step 3'!I9:AF9)</f>
        <v>54723</v>
      </c>
      <c r="J9" s="24">
        <f>SUM('Step 3'!J9:AG9)</f>
        <v>55009</v>
      </c>
      <c r="K9" s="24">
        <f>SUM('Step 3'!K9:AH9)</f>
        <v>55394</v>
      </c>
      <c r="L9" s="24">
        <f>SUM('Step 3'!L9:AI9)</f>
        <v>55747</v>
      </c>
      <c r="M9" s="24">
        <f>SUM('Step 3'!M9:AJ9)</f>
        <v>56124</v>
      </c>
      <c r="N9" s="24">
        <f>SUM('Step 3'!N9:AK9)</f>
        <v>56448</v>
      </c>
      <c r="O9" s="24">
        <f>SUM('Step 3'!O9:AL9)</f>
        <v>56799</v>
      </c>
      <c r="P9" s="24">
        <f>SUM('Step 3'!P9:AM9)</f>
        <v>57411</v>
      </c>
      <c r="Q9" s="24">
        <f>SUM('Step 3'!Q9:AN9)</f>
        <v>58588</v>
      </c>
      <c r="R9" s="24">
        <f>SUM('Step 3'!R9:AO9)</f>
        <v>59928</v>
      </c>
    </row>
    <row r="10" spans="1:18" x14ac:dyDescent="0.35">
      <c r="A10" t="s">
        <v>71</v>
      </c>
      <c r="B10" s="24">
        <f>SUM('Step 3'!B10:Y10)</f>
        <v>52887</v>
      </c>
      <c r="C10" s="24">
        <f>SUM('Step 3'!C10:Z10)</f>
        <v>53048</v>
      </c>
      <c r="D10" s="24">
        <f>SUM('Step 3'!D10:AA10)</f>
        <v>53402</v>
      </c>
      <c r="E10" s="24">
        <f>SUM('Step 3'!E10:AB10)</f>
        <v>53633</v>
      </c>
      <c r="F10" s="24">
        <f>SUM('Step 3'!F10:AC10)</f>
        <v>53857</v>
      </c>
      <c r="G10" s="24">
        <f>SUM('Step 3'!G10:AD10)</f>
        <v>54091</v>
      </c>
      <c r="H10" s="24">
        <f>SUM('Step 3'!H10:AE10)</f>
        <v>54291</v>
      </c>
      <c r="I10" s="24">
        <f>SUM('Step 3'!I10:AF10)</f>
        <v>54723</v>
      </c>
      <c r="J10" s="24">
        <f>SUM('Step 3'!J10:AG10)</f>
        <v>55009</v>
      </c>
      <c r="K10" s="24">
        <f>SUM('Step 3'!K10:AH10)</f>
        <v>55394</v>
      </c>
      <c r="L10" s="24">
        <f>SUM('Step 3'!L10:AI10)</f>
        <v>55747</v>
      </c>
      <c r="M10" s="24">
        <f>SUM('Step 3'!M10:AJ10)</f>
        <v>56124</v>
      </c>
      <c r="N10" s="24">
        <f>SUM('Step 3'!N10:AK10)</f>
        <v>56448</v>
      </c>
      <c r="O10" s="24">
        <f>SUM('Step 3'!O10:AL10)</f>
        <v>56799</v>
      </c>
      <c r="P10" s="24">
        <f>SUM('Step 3'!P10:AM10)</f>
        <v>57411</v>
      </c>
      <c r="Q10" s="24">
        <f>SUM('Step 3'!Q10:AN10)</f>
        <v>58588</v>
      </c>
      <c r="R10" s="24">
        <f>SUM('Step 3'!R10:AO10)</f>
        <v>59928</v>
      </c>
    </row>
    <row r="11" spans="1:18" x14ac:dyDescent="0.35">
      <c r="A11" t="s">
        <v>72</v>
      </c>
      <c r="B11" s="24">
        <f>SUM('Step 3'!B11:Y11)</f>
        <v>5028</v>
      </c>
      <c r="C11" s="24">
        <f>SUM('Step 3'!C11:Z11)</f>
        <v>5074</v>
      </c>
      <c r="D11" s="24">
        <f>SUM('Step 3'!D11:AA11)</f>
        <v>5130</v>
      </c>
      <c r="E11" s="24">
        <f>SUM('Step 3'!E11:AB11)</f>
        <v>5159</v>
      </c>
      <c r="F11" s="24">
        <f>SUM('Step 3'!F11:AC11)</f>
        <v>5186</v>
      </c>
      <c r="G11" s="24">
        <f>SUM('Step 3'!G11:AD11)</f>
        <v>5202</v>
      </c>
      <c r="H11" s="24">
        <f>SUM('Step 3'!H11:AE11)</f>
        <v>5217</v>
      </c>
      <c r="I11" s="24">
        <f>SUM('Step 3'!I11:AF11)</f>
        <v>5245</v>
      </c>
      <c r="J11" s="24">
        <f>SUM('Step 3'!J11:AG11)</f>
        <v>5249</v>
      </c>
      <c r="K11" s="24">
        <f>SUM('Step 3'!K11:AH11)</f>
        <v>5269</v>
      </c>
      <c r="L11" s="24">
        <f>SUM('Step 3'!L11:AI11)</f>
        <v>5304</v>
      </c>
      <c r="M11" s="24">
        <f>SUM('Step 3'!M11:AJ11)</f>
        <v>5337</v>
      </c>
      <c r="N11" s="24">
        <f>SUM('Step 3'!N11:AK11)</f>
        <v>5375</v>
      </c>
      <c r="O11" s="24">
        <f>SUM('Step 3'!O11:AL11)</f>
        <v>5403</v>
      </c>
      <c r="P11" s="24">
        <f>SUM('Step 3'!P11:AM11)</f>
        <v>5427</v>
      </c>
      <c r="Q11" s="24">
        <f>SUM('Step 3'!Q11:AN11)</f>
        <v>5444</v>
      </c>
      <c r="R11" s="24">
        <f>SUM('Step 3'!R11:AO11)</f>
        <v>5509</v>
      </c>
    </row>
    <row r="12" spans="1:18" x14ac:dyDescent="0.35">
      <c r="A12" t="s">
        <v>73</v>
      </c>
      <c r="B12" s="24">
        <f>SUM('Step 3'!B12:Y12)</f>
        <v>7118</v>
      </c>
      <c r="C12" s="24">
        <f>SUM('Step 3'!C12:Z12)</f>
        <v>7190</v>
      </c>
      <c r="D12" s="24">
        <f>SUM('Step 3'!D12:AA12)</f>
        <v>7261</v>
      </c>
      <c r="E12" s="24">
        <f>SUM('Step 3'!E12:AB12)</f>
        <v>7298</v>
      </c>
      <c r="F12" s="24">
        <f>SUM('Step 3'!F12:AC12)</f>
        <v>7327</v>
      </c>
      <c r="G12" s="24">
        <f>SUM('Step 3'!G12:AD12)</f>
        <v>7345</v>
      </c>
      <c r="H12" s="24">
        <f>SUM('Step 3'!H12:AE12)</f>
        <v>7362</v>
      </c>
      <c r="I12" s="24">
        <f>SUM('Step 3'!I12:AF12)</f>
        <v>7398</v>
      </c>
      <c r="J12" s="24">
        <f>SUM('Step 3'!J12:AG12)</f>
        <v>7402</v>
      </c>
      <c r="K12" s="24">
        <f>SUM('Step 3'!K12:AH12)</f>
        <v>7417</v>
      </c>
      <c r="L12" s="24">
        <f>SUM('Step 3'!L12:AI12)</f>
        <v>7440</v>
      </c>
      <c r="M12" s="24">
        <f>SUM('Step 3'!M12:AJ12)</f>
        <v>7466</v>
      </c>
      <c r="N12" s="24">
        <f>SUM('Step 3'!N12:AK12)</f>
        <v>7496</v>
      </c>
      <c r="O12" s="24">
        <f>SUM('Step 3'!O12:AL12)</f>
        <v>7524</v>
      </c>
      <c r="P12" s="24">
        <f>SUM('Step 3'!P12:AM12)</f>
        <v>7556</v>
      </c>
      <c r="Q12" s="24">
        <f>SUM('Step 3'!Q12:AN12)</f>
        <v>7597</v>
      </c>
      <c r="R12" s="24">
        <f>SUM('Step 3'!R12:AO12)</f>
        <v>7688</v>
      </c>
    </row>
    <row r="13" spans="1:18" x14ac:dyDescent="0.35">
      <c r="A13" t="s">
        <v>74</v>
      </c>
      <c r="B13" s="24">
        <f>SUM('Step 3'!B13:Y13)</f>
        <v>4385</v>
      </c>
      <c r="C13" s="24">
        <f>SUM('Step 3'!C13:Z13)</f>
        <v>4407</v>
      </c>
      <c r="D13" s="24">
        <f>SUM('Step 3'!D13:AA13)</f>
        <v>4460</v>
      </c>
      <c r="E13" s="24">
        <f>SUM('Step 3'!E13:AB13)</f>
        <v>4497</v>
      </c>
      <c r="F13" s="24">
        <f>SUM('Step 3'!F13:AC13)</f>
        <v>4527</v>
      </c>
      <c r="G13" s="24">
        <f>SUM('Step 3'!G13:AD13)</f>
        <v>4553</v>
      </c>
      <c r="H13" s="24">
        <f>SUM('Step 3'!H13:AE13)</f>
        <v>4575</v>
      </c>
      <c r="I13" s="24">
        <f>SUM('Step 3'!I13:AF13)</f>
        <v>4600</v>
      </c>
      <c r="J13" s="24">
        <f>SUM('Step 3'!J13:AG13)</f>
        <v>4603</v>
      </c>
      <c r="K13" s="24">
        <f>SUM('Step 3'!K13:AH13)</f>
        <v>4638</v>
      </c>
      <c r="L13" s="24">
        <f>SUM('Step 3'!L13:AI13)</f>
        <v>4666</v>
      </c>
      <c r="M13" s="24">
        <f>SUM('Step 3'!M13:AJ13)</f>
        <v>4684</v>
      </c>
      <c r="N13" s="24">
        <f>SUM('Step 3'!N13:AK13)</f>
        <v>4707</v>
      </c>
      <c r="O13" s="24">
        <f>SUM('Step 3'!O13:AL13)</f>
        <v>4730</v>
      </c>
      <c r="P13" s="24">
        <f>SUM('Step 3'!P13:AM13)</f>
        <v>4756</v>
      </c>
      <c r="Q13" s="24">
        <f>SUM('Step 3'!Q13:AN13)</f>
        <v>4789</v>
      </c>
      <c r="R13" s="24">
        <f>SUM('Step 3'!R13:AO13)</f>
        <v>4857</v>
      </c>
    </row>
    <row r="14" spans="1:18" x14ac:dyDescent="0.35">
      <c r="A14" t="s">
        <v>75</v>
      </c>
      <c r="B14" s="24">
        <f>SUM('Step 3'!B14:Y14)</f>
        <v>10564</v>
      </c>
      <c r="C14" s="24">
        <f>SUM('Step 3'!C14:Z14)</f>
        <v>10618</v>
      </c>
      <c r="D14" s="24">
        <f>SUM('Step 3'!D14:AA14)</f>
        <v>10668</v>
      </c>
      <c r="E14" s="24">
        <f>SUM('Step 3'!E14:AB14)</f>
        <v>10700</v>
      </c>
      <c r="F14" s="24">
        <f>SUM('Step 3'!F14:AC14)</f>
        <v>10730</v>
      </c>
      <c r="G14" s="24">
        <f>SUM('Step 3'!G14:AD14)</f>
        <v>10760</v>
      </c>
      <c r="H14" s="24">
        <f>SUM('Step 3'!H14:AE14)</f>
        <v>10807</v>
      </c>
      <c r="I14" s="24">
        <f>SUM('Step 3'!I14:AF14)</f>
        <v>10878</v>
      </c>
      <c r="J14" s="24">
        <f>SUM('Step 3'!J14:AG14)</f>
        <v>10888</v>
      </c>
      <c r="K14" s="24">
        <f>SUM('Step 3'!K14:AH14)</f>
        <v>10878</v>
      </c>
      <c r="L14" s="24">
        <f>SUM('Step 3'!L14:AI14)</f>
        <v>10890</v>
      </c>
      <c r="M14" s="24">
        <f>SUM('Step 3'!M14:AJ14)</f>
        <v>10917</v>
      </c>
      <c r="N14" s="24">
        <f>SUM('Step 3'!N14:AK14)</f>
        <v>10932</v>
      </c>
      <c r="O14" s="24">
        <f>SUM('Step 3'!O14:AL14)</f>
        <v>10974</v>
      </c>
      <c r="P14" s="24">
        <f>SUM('Step 3'!P14:AM14)</f>
        <v>10995</v>
      </c>
      <c r="Q14" s="24">
        <f>SUM('Step 3'!Q14:AN14)</f>
        <v>11048</v>
      </c>
      <c r="R14" s="24">
        <f>SUM('Step 3'!R14:AO14)</f>
        <v>11192</v>
      </c>
    </row>
    <row r="15" spans="1:18" x14ac:dyDescent="0.35">
      <c r="A15" t="s">
        <v>76</v>
      </c>
      <c r="B15" s="24">
        <f>SUM('Step 3'!B15:Y15)</f>
        <v>5628</v>
      </c>
      <c r="C15" s="24">
        <f>SUM('Step 3'!C15:Z15)</f>
        <v>5719</v>
      </c>
      <c r="D15" s="24">
        <f>SUM('Step 3'!D15:AA15)</f>
        <v>5795</v>
      </c>
      <c r="E15" s="24">
        <f>SUM('Step 3'!E15:AB15)</f>
        <v>5850</v>
      </c>
      <c r="F15" s="24">
        <f>SUM('Step 3'!F15:AC15)</f>
        <v>5900</v>
      </c>
      <c r="G15" s="24">
        <f>SUM('Step 3'!G15:AD15)</f>
        <v>5927</v>
      </c>
      <c r="H15" s="24">
        <f>SUM('Step 3'!H15:AE15)</f>
        <v>5952</v>
      </c>
      <c r="I15" s="24">
        <f>SUM('Step 3'!I15:AF15)</f>
        <v>5993</v>
      </c>
      <c r="J15" s="24">
        <f>SUM('Step 3'!J15:AG15)</f>
        <v>6008</v>
      </c>
      <c r="K15" s="24">
        <f>SUM('Step 3'!K15:AH15)</f>
        <v>6037</v>
      </c>
      <c r="L15" s="24">
        <f>SUM('Step 3'!L15:AI15)</f>
        <v>6072</v>
      </c>
      <c r="M15" s="24">
        <f>SUM('Step 3'!M15:AJ15)</f>
        <v>6109</v>
      </c>
      <c r="N15" s="24">
        <f>SUM('Step 3'!N15:AK15)</f>
        <v>6133</v>
      </c>
      <c r="O15" s="24">
        <f>SUM('Step 3'!O15:AL15)</f>
        <v>6154</v>
      </c>
      <c r="P15" s="24">
        <f>SUM('Step 3'!P15:AM15)</f>
        <v>6174</v>
      </c>
      <c r="Q15" s="24">
        <f>SUM('Step 3'!Q15:AN15)</f>
        <v>6214</v>
      </c>
      <c r="R15" s="24">
        <f>SUM('Step 3'!R15:AO15)</f>
        <v>6269</v>
      </c>
    </row>
    <row r="16" spans="1:18" x14ac:dyDescent="0.35">
      <c r="A16" t="s">
        <v>77</v>
      </c>
      <c r="B16" s="24">
        <f>SUM('Step 3'!B16:Y16)</f>
        <v>74074</v>
      </c>
      <c r="C16" s="24">
        <f>SUM('Step 3'!C16:Z16)</f>
        <v>74343</v>
      </c>
      <c r="D16" s="24">
        <f>SUM('Step 3'!D16:AA16)</f>
        <v>75002</v>
      </c>
      <c r="E16" s="24">
        <f>SUM('Step 3'!E16:AB16)</f>
        <v>75284</v>
      </c>
      <c r="F16" s="24">
        <f>SUM('Step 3'!F16:AC16)</f>
        <v>75629</v>
      </c>
      <c r="G16" s="24">
        <f>SUM('Step 3'!G16:AD16)</f>
        <v>75977</v>
      </c>
      <c r="H16" s="24">
        <f>SUM('Step 3'!H16:AE16)</f>
        <v>76360</v>
      </c>
      <c r="I16" s="24">
        <f>SUM('Step 3'!I16:AF16)</f>
        <v>77069</v>
      </c>
      <c r="J16" s="24">
        <f>SUM('Step 3'!J16:AG16)</f>
        <v>77530</v>
      </c>
      <c r="K16" s="24">
        <f>SUM('Step 3'!K16:AH16)</f>
        <v>78162</v>
      </c>
      <c r="L16" s="24">
        <f>SUM('Step 3'!L16:AI16)</f>
        <v>78665</v>
      </c>
      <c r="M16" s="24">
        <f>SUM('Step 3'!M16:AJ16)</f>
        <v>79178</v>
      </c>
      <c r="N16" s="24">
        <f>SUM('Step 3'!N16:AK16)</f>
        <v>79620</v>
      </c>
      <c r="O16" s="24">
        <f>SUM('Step 3'!O16:AL16)</f>
        <v>80106</v>
      </c>
      <c r="P16" s="24">
        <f>SUM('Step 3'!P16:AM16)</f>
        <v>81123</v>
      </c>
      <c r="Q16" s="24">
        <f>SUM('Step 3'!Q16:AN16)</f>
        <v>83025</v>
      </c>
      <c r="R16" s="24">
        <f>SUM('Step 3'!R16:AO16)</f>
        <v>85078</v>
      </c>
    </row>
    <row r="17" spans="1:18" x14ac:dyDescent="0.35">
      <c r="A17" t="s">
        <v>78</v>
      </c>
      <c r="B17" s="24">
        <f>SUM('Step 3'!B17:Y17)</f>
        <v>22509</v>
      </c>
      <c r="C17" s="24">
        <f>SUM('Step 3'!C17:Z17)</f>
        <v>22584</v>
      </c>
      <c r="D17" s="24">
        <f>SUM('Step 3'!D17:AA17)</f>
        <v>22747</v>
      </c>
      <c r="E17" s="24">
        <f>SUM('Step 3'!E17:AB17)</f>
        <v>22768</v>
      </c>
      <c r="F17" s="24">
        <f>SUM('Step 3'!F17:AC17)</f>
        <v>22839</v>
      </c>
      <c r="G17" s="24">
        <f>SUM('Step 3'!G17:AD17)</f>
        <v>22868</v>
      </c>
      <c r="H17" s="24">
        <f>SUM('Step 3'!H17:AE17)</f>
        <v>22926</v>
      </c>
      <c r="I17" s="24">
        <f>SUM('Step 3'!I17:AF17)</f>
        <v>23060</v>
      </c>
      <c r="J17" s="24">
        <f>SUM('Step 3'!J17:AG17)</f>
        <v>23010</v>
      </c>
      <c r="K17" s="24">
        <f>SUM('Step 3'!K17:AH17)</f>
        <v>23043</v>
      </c>
      <c r="L17" s="24">
        <f>SUM('Step 3'!L17:AI17)</f>
        <v>23101</v>
      </c>
      <c r="M17" s="24">
        <f>SUM('Step 3'!M17:AJ17)</f>
        <v>23181</v>
      </c>
      <c r="N17" s="24">
        <f>SUM('Step 3'!N17:AK17)</f>
        <v>23212</v>
      </c>
      <c r="O17" s="24">
        <f>SUM('Step 3'!O17:AL17)</f>
        <v>23308</v>
      </c>
      <c r="P17" s="24">
        <f>SUM('Step 3'!P17:AM17)</f>
        <v>23474</v>
      </c>
      <c r="Q17" s="24">
        <f>SUM('Step 3'!Q17:AN17)</f>
        <v>23661</v>
      </c>
      <c r="R17" s="24">
        <f>SUM('Step 3'!R17:AO17)</f>
        <v>24024</v>
      </c>
    </row>
    <row r="18" spans="1:18" x14ac:dyDescent="0.35">
      <c r="A18" t="s">
        <v>79</v>
      </c>
      <c r="B18" s="24">
        <f>SUM('Step 3'!B18:Y18)</f>
        <v>1404</v>
      </c>
      <c r="C18" s="24">
        <f>SUM('Step 3'!C18:Z18)</f>
        <v>1410</v>
      </c>
      <c r="D18" s="24">
        <f>SUM('Step 3'!D18:AA18)</f>
        <v>1410</v>
      </c>
      <c r="E18" s="24">
        <f>SUM('Step 3'!E18:AB18)</f>
        <v>1413</v>
      </c>
      <c r="F18" s="24">
        <f>SUM('Step 3'!F18:AC18)</f>
        <v>1417</v>
      </c>
      <c r="G18" s="24">
        <f>SUM('Step 3'!G18:AD18)</f>
        <v>1420</v>
      </c>
      <c r="H18" s="24">
        <f>SUM('Step 3'!H18:AE18)</f>
        <v>1420</v>
      </c>
      <c r="I18" s="24">
        <f>SUM('Step 3'!I18:AF18)</f>
        <v>1421</v>
      </c>
      <c r="J18" s="24">
        <f>SUM('Step 3'!J18:AG18)</f>
        <v>1417</v>
      </c>
      <c r="K18" s="24">
        <f>SUM('Step 3'!K18:AH18)</f>
        <v>1416</v>
      </c>
      <c r="L18" s="24">
        <f>SUM('Step 3'!L18:AI18)</f>
        <v>1417</v>
      </c>
      <c r="M18" s="24">
        <f>SUM('Step 3'!M18:AJ18)</f>
        <v>1420</v>
      </c>
      <c r="N18" s="24">
        <f>SUM('Step 3'!N18:AK18)</f>
        <v>1431</v>
      </c>
      <c r="O18" s="24">
        <f>SUM('Step 3'!O18:AL18)</f>
        <v>1426</v>
      </c>
      <c r="P18" s="24">
        <f>SUM('Step 3'!P18:AM18)</f>
        <v>1422</v>
      </c>
      <c r="Q18" s="24">
        <f>SUM('Step 3'!Q18:AN18)</f>
        <v>1426</v>
      </c>
      <c r="R18" s="24">
        <f>SUM('Step 3'!R18:AO18)</f>
        <v>1436</v>
      </c>
    </row>
    <row r="19" spans="1:18" x14ac:dyDescent="0.35">
      <c r="A19" t="s">
        <v>80</v>
      </c>
      <c r="B19" s="24">
        <f>SUM('Step 3'!B19:Y19)</f>
        <v>25223</v>
      </c>
      <c r="C19" s="24">
        <f>SUM('Step 3'!C19:Z19)</f>
        <v>25338</v>
      </c>
      <c r="D19" s="24">
        <f>SUM('Step 3'!D19:AA19)</f>
        <v>25500</v>
      </c>
      <c r="E19" s="24">
        <f>SUM('Step 3'!E19:AB19)</f>
        <v>25565</v>
      </c>
      <c r="F19" s="24">
        <f>SUM('Step 3'!F19:AC19)</f>
        <v>25659</v>
      </c>
      <c r="G19" s="24">
        <f>SUM('Step 3'!G19:AD19)</f>
        <v>25735</v>
      </c>
      <c r="H19" s="24">
        <f>SUM('Step 3'!H19:AE19)</f>
        <v>25848</v>
      </c>
      <c r="I19" s="24">
        <f>SUM('Step 3'!I19:AF19)</f>
        <v>26047</v>
      </c>
      <c r="J19" s="24">
        <f>SUM('Step 3'!J19:AG19)</f>
        <v>26083</v>
      </c>
      <c r="K19" s="24">
        <f>SUM('Step 3'!K19:AH19)</f>
        <v>26216</v>
      </c>
      <c r="L19" s="24">
        <f>SUM('Step 3'!L19:AI19)</f>
        <v>26347</v>
      </c>
      <c r="M19" s="24">
        <f>SUM('Step 3'!M19:AJ19)</f>
        <v>26475</v>
      </c>
      <c r="N19" s="24">
        <f>SUM('Step 3'!N19:AK19)</f>
        <v>26572</v>
      </c>
      <c r="O19" s="24">
        <f>SUM('Step 3'!O19:AL19)</f>
        <v>26686</v>
      </c>
      <c r="P19" s="24">
        <f>SUM('Step 3'!P19:AM19)</f>
        <v>26891</v>
      </c>
      <c r="Q19" s="24">
        <f>SUM('Step 3'!Q19:AN19)</f>
        <v>27153</v>
      </c>
      <c r="R19" s="24">
        <f>SUM('Step 3'!R19:AO19)</f>
        <v>27581</v>
      </c>
    </row>
    <row r="20" spans="1:18" x14ac:dyDescent="0.35">
      <c r="A20" t="s">
        <v>81</v>
      </c>
      <c r="B20" s="24">
        <f>SUM('Step 3'!B20:Y20)</f>
        <v>17554</v>
      </c>
      <c r="C20" s="24">
        <f>SUM('Step 3'!C20:Z20)</f>
        <v>17553</v>
      </c>
      <c r="D20" s="24">
        <f>SUM('Step 3'!D20:AA20)</f>
        <v>17760</v>
      </c>
      <c r="E20" s="24">
        <f>SUM('Step 3'!E20:AB20)</f>
        <v>17995</v>
      </c>
      <c r="F20" s="24">
        <f>SUM('Step 3'!F20:AC20)</f>
        <v>18117</v>
      </c>
      <c r="G20" s="24">
        <f>SUM('Step 3'!G20:AD20)</f>
        <v>18264</v>
      </c>
      <c r="H20" s="24">
        <f>SUM('Step 3'!H20:AE20)</f>
        <v>18585</v>
      </c>
      <c r="I20" s="24">
        <f>SUM('Step 3'!I20:AF20)</f>
        <v>18806</v>
      </c>
      <c r="J20" s="24">
        <f>SUM('Step 3'!J20:AG20)</f>
        <v>19007</v>
      </c>
      <c r="K20" s="24">
        <f>SUM('Step 3'!K20:AH20)</f>
        <v>18996</v>
      </c>
      <c r="L20" s="24">
        <f>SUM('Step 3'!L20:AI20)</f>
        <v>18978</v>
      </c>
      <c r="M20" s="24">
        <f>SUM('Step 3'!M20:AJ20)</f>
        <v>19069</v>
      </c>
      <c r="N20" s="24">
        <f>SUM('Step 3'!N20:AK20)</f>
        <v>19145</v>
      </c>
      <c r="O20" s="24">
        <f>SUM('Step 3'!O20:AL20)</f>
        <v>19305</v>
      </c>
      <c r="P20" s="24">
        <f>SUM('Step 3'!P20:AM20)</f>
        <v>19807</v>
      </c>
      <c r="Q20" s="24">
        <f>SUM('Step 3'!Q20:AN20)</f>
        <v>20268</v>
      </c>
      <c r="R20" s="24">
        <f>SUM('Step 3'!R20:AO20)</f>
        <v>20605</v>
      </c>
    </row>
    <row r="21" spans="1:18" x14ac:dyDescent="0.35">
      <c r="A21" t="s">
        <v>82</v>
      </c>
      <c r="B21" s="24">
        <f>SUM('Step 3'!B21:Y21)</f>
        <v>61470</v>
      </c>
      <c r="C21" s="24">
        <f>SUM('Step 3'!C21:Z21)</f>
        <v>61643</v>
      </c>
      <c r="D21" s="24">
        <f>SUM('Step 3'!D21:AA21)</f>
        <v>61964</v>
      </c>
      <c r="E21" s="24">
        <f>SUM('Step 3'!E21:AB21)</f>
        <v>62132</v>
      </c>
      <c r="F21" s="24">
        <f>SUM('Step 3'!F21:AC21)</f>
        <v>62449</v>
      </c>
      <c r="G21" s="24">
        <f>SUM('Step 3'!G21:AD21)</f>
        <v>62669</v>
      </c>
      <c r="H21" s="24">
        <f>SUM('Step 3'!H21:AE21)</f>
        <v>63153</v>
      </c>
      <c r="I21" s="24">
        <f>SUM('Step 3'!I21:AF21)</f>
        <v>63638</v>
      </c>
      <c r="J21" s="24">
        <f>SUM('Step 3'!J21:AG21)</f>
        <v>64210</v>
      </c>
      <c r="K21" s="24">
        <f>SUM('Step 3'!K21:AH21)</f>
        <v>64346</v>
      </c>
      <c r="L21" s="24">
        <f>SUM('Step 3'!L21:AI21)</f>
        <v>64982</v>
      </c>
      <c r="M21" s="24">
        <f>SUM('Step 3'!M21:AJ21)</f>
        <v>65283</v>
      </c>
      <c r="N21" s="24">
        <f>SUM('Step 3'!N21:AK21)</f>
        <v>65489</v>
      </c>
      <c r="O21" s="24">
        <f>SUM('Step 3'!O21:AL21)</f>
        <v>65866</v>
      </c>
      <c r="P21" s="24">
        <f>SUM('Step 3'!P21:AM21)</f>
        <v>67208</v>
      </c>
      <c r="Q21" s="24">
        <f>SUM('Step 3'!Q21:AN21)</f>
        <v>68499</v>
      </c>
      <c r="R21" s="24">
        <f>SUM('Step 3'!R21:AO21)</f>
        <v>69603</v>
      </c>
    </row>
    <row r="22" spans="1:18" x14ac:dyDescent="0.35">
      <c r="A22" t="s">
        <v>83</v>
      </c>
      <c r="B22" s="24">
        <f>SUM('Step 3'!B22:Y22)</f>
        <v>1842</v>
      </c>
      <c r="C22" s="24">
        <f>SUM('Step 3'!C22:Z22)</f>
        <v>1857</v>
      </c>
      <c r="D22" s="24">
        <f>SUM('Step 3'!D22:AA22)</f>
        <v>1866</v>
      </c>
      <c r="E22" s="24">
        <f>SUM('Step 3'!E22:AB22)</f>
        <v>1867</v>
      </c>
      <c r="F22" s="24">
        <f>SUM('Step 3'!F22:AC22)</f>
        <v>1876</v>
      </c>
      <c r="G22" s="24">
        <f>SUM('Step 3'!G22:AD22)</f>
        <v>1889</v>
      </c>
      <c r="H22" s="24">
        <f>SUM('Step 3'!H22:AE22)</f>
        <v>1902</v>
      </c>
      <c r="I22" s="24">
        <f>SUM('Step 3'!I22:AF22)</f>
        <v>1924</v>
      </c>
      <c r="J22" s="24">
        <f>SUM('Step 3'!J22:AG22)</f>
        <v>1933</v>
      </c>
      <c r="K22" s="24">
        <f>SUM('Step 3'!K22:AH22)</f>
        <v>1940</v>
      </c>
      <c r="L22" s="24">
        <f>SUM('Step 3'!L22:AI22)</f>
        <v>1960</v>
      </c>
      <c r="M22" s="24">
        <f>SUM('Step 3'!M22:AJ22)</f>
        <v>1969</v>
      </c>
      <c r="N22" s="24">
        <f>SUM('Step 3'!N22:AK22)</f>
        <v>1972</v>
      </c>
      <c r="O22" s="24">
        <f>SUM('Step 3'!O22:AL22)</f>
        <v>1971</v>
      </c>
      <c r="P22" s="24">
        <f>SUM('Step 3'!P22:AM22)</f>
        <v>1982</v>
      </c>
      <c r="Q22" s="24">
        <f>SUM('Step 3'!Q22:AN22)</f>
        <v>1997</v>
      </c>
      <c r="R22" s="24">
        <f>SUM('Step 3'!R22:AO22)</f>
        <v>2018</v>
      </c>
    </row>
    <row r="23" spans="1:18" x14ac:dyDescent="0.35">
      <c r="A23" t="s">
        <v>84</v>
      </c>
      <c r="B23" s="24">
        <f>SUM('Step 3'!B23:Y23)</f>
        <v>13938</v>
      </c>
      <c r="C23" s="24">
        <f>SUM('Step 3'!C23:Z23)</f>
        <v>13974</v>
      </c>
      <c r="D23" s="24">
        <f>SUM('Step 3'!D23:AA23)</f>
        <v>14005</v>
      </c>
      <c r="E23" s="24">
        <f>SUM('Step 3'!E23:AB23)</f>
        <v>14069</v>
      </c>
      <c r="F23" s="24">
        <f>SUM('Step 3'!F23:AC23)</f>
        <v>14112</v>
      </c>
      <c r="G23" s="24">
        <f>SUM('Step 3'!G23:AD23)</f>
        <v>14145</v>
      </c>
      <c r="H23" s="24">
        <f>SUM('Step 3'!H23:AE23)</f>
        <v>14176</v>
      </c>
      <c r="I23" s="24">
        <f>SUM('Step 3'!I23:AF23)</f>
        <v>14225</v>
      </c>
      <c r="J23" s="24">
        <f>SUM('Step 3'!J23:AG23)</f>
        <v>14179</v>
      </c>
      <c r="K23" s="24">
        <f>SUM('Step 3'!K23:AH23)</f>
        <v>14190</v>
      </c>
      <c r="L23" s="24">
        <f>SUM('Step 3'!L23:AI23)</f>
        <v>14201</v>
      </c>
      <c r="M23" s="24">
        <f>SUM('Step 3'!M23:AJ23)</f>
        <v>14222</v>
      </c>
      <c r="N23" s="24">
        <f>SUM('Step 3'!N23:AK23)</f>
        <v>14204</v>
      </c>
      <c r="O23" s="24">
        <f>SUM('Step 3'!O23:AL23)</f>
        <v>14247</v>
      </c>
      <c r="P23" s="24">
        <f>SUM('Step 3'!P23:AM23)</f>
        <v>14338</v>
      </c>
      <c r="Q23" s="24">
        <f>SUM('Step 3'!Q23:AN23)</f>
        <v>14501</v>
      </c>
      <c r="R23" s="24">
        <f>SUM('Step 3'!R23:AO23)</f>
        <v>14753</v>
      </c>
    </row>
    <row r="24" spans="1:18" x14ac:dyDescent="0.35">
      <c r="A24" t="s">
        <v>85</v>
      </c>
      <c r="B24" s="24">
        <f>SUM('Step 3'!B24:Y24)</f>
        <v>10170</v>
      </c>
      <c r="C24" s="24">
        <f>SUM('Step 3'!C24:Z24)</f>
        <v>10229</v>
      </c>
      <c r="D24" s="24">
        <f>SUM('Step 3'!D24:AA24)</f>
        <v>10323</v>
      </c>
      <c r="E24" s="24">
        <f>SUM('Step 3'!E24:AB24)</f>
        <v>10343</v>
      </c>
      <c r="F24" s="24">
        <f>SUM('Step 3'!F24:AC24)</f>
        <v>10368</v>
      </c>
      <c r="G24" s="24">
        <f>SUM('Step 3'!G24:AD24)</f>
        <v>10380</v>
      </c>
      <c r="H24" s="24">
        <f>SUM('Step 3'!H24:AE24)</f>
        <v>10405</v>
      </c>
      <c r="I24" s="24">
        <f>SUM('Step 3'!I24:AF24)</f>
        <v>10455</v>
      </c>
      <c r="J24" s="24">
        <f>SUM('Step 3'!J24:AG24)</f>
        <v>10453</v>
      </c>
      <c r="K24" s="24">
        <f>SUM('Step 3'!K24:AH24)</f>
        <v>10463</v>
      </c>
      <c r="L24" s="24">
        <f>SUM('Step 3'!L24:AI24)</f>
        <v>10473</v>
      </c>
      <c r="M24" s="24">
        <f>SUM('Step 3'!M24:AJ24)</f>
        <v>10472</v>
      </c>
      <c r="N24" s="24">
        <f>SUM('Step 3'!N24:AK24)</f>
        <v>10476</v>
      </c>
      <c r="O24" s="24">
        <f>SUM('Step 3'!O24:AL24)</f>
        <v>10477</v>
      </c>
      <c r="P24" s="24">
        <f>SUM('Step 3'!P24:AM24)</f>
        <v>10519</v>
      </c>
      <c r="Q24" s="24">
        <f>SUM('Step 3'!Q24:AN24)</f>
        <v>10584</v>
      </c>
      <c r="R24" s="24">
        <f>SUM('Step 3'!R24:AO24)</f>
        <v>10737</v>
      </c>
    </row>
    <row r="25" spans="1:18" x14ac:dyDescent="0.35">
      <c r="A25" t="s">
        <v>86</v>
      </c>
      <c r="B25" s="24">
        <f>SUM('Step 3'!B25:Y25)</f>
        <v>5936</v>
      </c>
      <c r="C25" s="24">
        <f>SUM('Step 3'!C25:Z25)</f>
        <v>5967</v>
      </c>
      <c r="D25" s="24">
        <f>SUM('Step 3'!D25:AA25)</f>
        <v>6010</v>
      </c>
      <c r="E25" s="24">
        <f>SUM('Step 3'!E25:AB25)</f>
        <v>6058</v>
      </c>
      <c r="F25" s="24">
        <f>SUM('Step 3'!F25:AC25)</f>
        <v>6096</v>
      </c>
      <c r="G25" s="24">
        <f>SUM('Step 3'!G25:AD25)</f>
        <v>6132</v>
      </c>
      <c r="H25" s="24">
        <f>SUM('Step 3'!H25:AE25)</f>
        <v>6166</v>
      </c>
      <c r="I25" s="24">
        <f>SUM('Step 3'!I25:AF25)</f>
        <v>6226</v>
      </c>
      <c r="J25" s="24">
        <f>SUM('Step 3'!J25:AG25)</f>
        <v>6251</v>
      </c>
      <c r="K25" s="24">
        <f>SUM('Step 3'!K25:AH25)</f>
        <v>6291</v>
      </c>
      <c r="L25" s="24">
        <f>SUM('Step 3'!L25:AI25)</f>
        <v>6311</v>
      </c>
      <c r="M25" s="24">
        <f>SUM('Step 3'!M25:AJ25)</f>
        <v>6329</v>
      </c>
      <c r="N25" s="24">
        <f>SUM('Step 3'!N25:AK25)</f>
        <v>6347</v>
      </c>
      <c r="O25" s="24">
        <f>SUM('Step 3'!O25:AL25)</f>
        <v>6379</v>
      </c>
      <c r="P25" s="24">
        <f>SUM('Step 3'!P25:AM25)</f>
        <v>6431</v>
      </c>
      <c r="Q25" s="24">
        <f>SUM('Step 3'!Q25:AN25)</f>
        <v>6487</v>
      </c>
      <c r="R25" s="24">
        <f>SUM('Step 3'!R25:AO25)</f>
        <v>6562</v>
      </c>
    </row>
    <row r="26" spans="1:18" x14ac:dyDescent="0.35">
      <c r="A26" t="s">
        <v>86</v>
      </c>
      <c r="B26" s="24">
        <f>SUM('Step 3'!B26:Y26)</f>
        <v>5936</v>
      </c>
      <c r="C26" s="24">
        <f>SUM('Step 3'!C26:Z26)</f>
        <v>5967</v>
      </c>
      <c r="D26" s="24">
        <f>SUM('Step 3'!D26:AA26)</f>
        <v>6010</v>
      </c>
      <c r="E26" s="24">
        <f>SUM('Step 3'!E26:AB26)</f>
        <v>6058</v>
      </c>
      <c r="F26" s="24">
        <f>SUM('Step 3'!F26:AC26)</f>
        <v>6096</v>
      </c>
      <c r="G26" s="24">
        <f>SUM('Step 3'!G26:AD26)</f>
        <v>6132</v>
      </c>
      <c r="H26" s="24">
        <f>SUM('Step 3'!H26:AE26)</f>
        <v>6166</v>
      </c>
      <c r="I26" s="24">
        <f>SUM('Step 3'!I26:AF26)</f>
        <v>6226</v>
      </c>
      <c r="J26" s="24">
        <f>SUM('Step 3'!J26:AG26)</f>
        <v>6251</v>
      </c>
      <c r="K26" s="24">
        <f>SUM('Step 3'!K26:AH26)</f>
        <v>6291</v>
      </c>
      <c r="L26" s="24">
        <f>SUM('Step 3'!L26:AI26)</f>
        <v>6311</v>
      </c>
      <c r="M26" s="24">
        <f>SUM('Step 3'!M26:AJ26)</f>
        <v>6329</v>
      </c>
      <c r="N26" s="24">
        <f>SUM('Step 3'!N26:AK26)</f>
        <v>6347</v>
      </c>
      <c r="O26" s="24">
        <f>SUM('Step 3'!O26:AL26)</f>
        <v>6379</v>
      </c>
      <c r="P26" s="24">
        <f>SUM('Step 3'!P26:AM26)</f>
        <v>6431</v>
      </c>
      <c r="Q26" s="24">
        <f>SUM('Step 3'!Q26:AN26)</f>
        <v>6487</v>
      </c>
      <c r="R26" s="24">
        <f>SUM('Step 3'!R26:AO26)</f>
        <v>6562</v>
      </c>
    </row>
    <row r="27" spans="1:18" x14ac:dyDescent="0.35">
      <c r="A27" t="s">
        <v>87</v>
      </c>
      <c r="B27" s="24">
        <f>SUM('Step 3'!B27:Y27)</f>
        <v>5979</v>
      </c>
      <c r="C27" s="24">
        <f>SUM('Step 3'!C27:Z27)</f>
        <v>5971</v>
      </c>
      <c r="D27" s="24">
        <f>SUM('Step 3'!D27:AA27)</f>
        <v>5972</v>
      </c>
      <c r="E27" s="24">
        <f>SUM('Step 3'!E27:AB27)</f>
        <v>5993</v>
      </c>
      <c r="F27" s="24">
        <f>SUM('Step 3'!F27:AC27)</f>
        <v>6004</v>
      </c>
      <c r="G27" s="24">
        <f>SUM('Step 3'!G27:AD27)</f>
        <v>6016</v>
      </c>
      <c r="H27" s="24">
        <f>SUM('Step 3'!H27:AE27)</f>
        <v>6019</v>
      </c>
      <c r="I27" s="24">
        <f>SUM('Step 3'!I27:AF27)</f>
        <v>6028</v>
      </c>
      <c r="J27" s="24">
        <f>SUM('Step 3'!J27:AG27)</f>
        <v>6039</v>
      </c>
      <c r="K27" s="24">
        <f>SUM('Step 3'!K27:AH27)</f>
        <v>6054</v>
      </c>
      <c r="L27" s="24">
        <f>SUM('Step 3'!L27:AI27)</f>
        <v>6107</v>
      </c>
      <c r="M27" s="24">
        <f>SUM('Step 3'!M27:AJ27)</f>
        <v>6165</v>
      </c>
      <c r="N27" s="24">
        <f>SUM('Step 3'!N27:AK27)</f>
        <v>6226</v>
      </c>
      <c r="O27" s="24">
        <f>SUM('Step 3'!O27:AL27)</f>
        <v>6279</v>
      </c>
      <c r="P27" s="24">
        <f>SUM('Step 3'!P27:AM27)</f>
        <v>6314</v>
      </c>
      <c r="Q27" s="24">
        <f>SUM('Step 3'!Q27:AN27)</f>
        <v>6395</v>
      </c>
      <c r="R27" s="24">
        <f>SUM('Step 3'!R27:AO27)</f>
        <v>6494</v>
      </c>
    </row>
    <row r="28" spans="1:18" x14ac:dyDescent="0.35">
      <c r="A28" t="s">
        <v>88</v>
      </c>
      <c r="B28" s="24">
        <f>SUM('Step 3'!B28:Y28)</f>
        <v>6134</v>
      </c>
      <c r="C28" s="24">
        <f>SUM('Step 3'!C28:Z28)</f>
        <v>6132</v>
      </c>
      <c r="D28" s="24">
        <f>SUM('Step 3'!D28:AA28)</f>
        <v>6144</v>
      </c>
      <c r="E28" s="24">
        <f>SUM('Step 3'!E28:AB28)</f>
        <v>6136</v>
      </c>
      <c r="F28" s="24">
        <f>SUM('Step 3'!F28:AC28)</f>
        <v>6137</v>
      </c>
      <c r="G28" s="24">
        <f>SUM('Step 3'!G28:AD28)</f>
        <v>6121</v>
      </c>
      <c r="H28" s="24">
        <f>SUM('Step 3'!H28:AE28)</f>
        <v>6115</v>
      </c>
      <c r="I28" s="24">
        <f>SUM('Step 3'!I28:AF28)</f>
        <v>6140</v>
      </c>
      <c r="J28" s="24">
        <f>SUM('Step 3'!J28:AG28)</f>
        <v>6110</v>
      </c>
      <c r="K28" s="24">
        <f>SUM('Step 3'!K28:AH28)</f>
        <v>6112</v>
      </c>
      <c r="L28" s="24">
        <f>SUM('Step 3'!L28:AI28)</f>
        <v>6106</v>
      </c>
      <c r="M28" s="24">
        <f>SUM('Step 3'!M28:AJ28)</f>
        <v>6109</v>
      </c>
      <c r="N28" s="24">
        <f>SUM('Step 3'!N28:AK28)</f>
        <v>6118</v>
      </c>
      <c r="O28" s="24">
        <f>SUM('Step 3'!O28:AL28)</f>
        <v>6130</v>
      </c>
      <c r="P28" s="24">
        <f>SUM('Step 3'!P28:AM28)</f>
        <v>6154</v>
      </c>
      <c r="Q28" s="24">
        <f>SUM('Step 3'!Q28:AN28)</f>
        <v>6235</v>
      </c>
      <c r="R28" s="24">
        <f>SUM('Step 3'!R28:AO28)</f>
        <v>6365</v>
      </c>
    </row>
    <row r="29" spans="1:18" x14ac:dyDescent="0.35">
      <c r="A29" t="s">
        <v>89</v>
      </c>
      <c r="B29" s="24">
        <f>SUM('Step 3'!B29:Y29)</f>
        <v>5707</v>
      </c>
      <c r="C29" s="24">
        <f>SUM('Step 3'!C29:Z29)</f>
        <v>5767</v>
      </c>
      <c r="D29" s="24">
        <f>SUM('Step 3'!D29:AA29)</f>
        <v>5811</v>
      </c>
      <c r="E29" s="24">
        <f>SUM('Step 3'!E29:AB29)</f>
        <v>5851</v>
      </c>
      <c r="F29" s="24">
        <f>SUM('Step 3'!F29:AC29)</f>
        <v>5869</v>
      </c>
      <c r="G29" s="24">
        <f>SUM('Step 3'!G29:AD29)</f>
        <v>5876</v>
      </c>
      <c r="H29" s="24">
        <f>SUM('Step 3'!H29:AE29)</f>
        <v>5878</v>
      </c>
      <c r="I29" s="24">
        <f>SUM('Step 3'!I29:AF29)</f>
        <v>5895</v>
      </c>
      <c r="J29" s="24">
        <f>SUM('Step 3'!J29:AG29)</f>
        <v>5893</v>
      </c>
      <c r="K29" s="24">
        <f>SUM('Step 3'!K29:AH29)</f>
        <v>5893</v>
      </c>
      <c r="L29" s="24">
        <f>SUM('Step 3'!L29:AI29)</f>
        <v>5887</v>
      </c>
      <c r="M29" s="24">
        <f>SUM('Step 3'!M29:AJ29)</f>
        <v>5881</v>
      </c>
      <c r="N29" s="24">
        <f>SUM('Step 3'!N29:AK29)</f>
        <v>5863</v>
      </c>
      <c r="O29" s="24">
        <f>SUM('Step 3'!O29:AL29)</f>
        <v>5869</v>
      </c>
      <c r="P29" s="24">
        <f>SUM('Step 3'!P29:AM29)</f>
        <v>5870</v>
      </c>
      <c r="Q29" s="24">
        <f>SUM('Step 3'!Q29:AN29)</f>
        <v>5909</v>
      </c>
      <c r="R29" s="24">
        <f>SUM('Step 3'!R29:AO29)</f>
        <v>5977</v>
      </c>
    </row>
    <row r="30" spans="1:18" x14ac:dyDescent="0.35">
      <c r="A30" t="s">
        <v>90</v>
      </c>
      <c r="B30" s="24">
        <f>SUM('Step 3'!B30:Y30)</f>
        <v>2150</v>
      </c>
      <c r="C30" s="24">
        <f>SUM('Step 3'!C30:Z30)</f>
        <v>2141</v>
      </c>
      <c r="D30" s="24">
        <f>SUM('Step 3'!D30:AA30)</f>
        <v>2148</v>
      </c>
      <c r="E30" s="24">
        <f>SUM('Step 3'!E30:AB30)</f>
        <v>2157</v>
      </c>
      <c r="F30" s="24">
        <f>SUM('Step 3'!F30:AC30)</f>
        <v>2159</v>
      </c>
      <c r="G30" s="24">
        <f>SUM('Step 3'!G30:AD30)</f>
        <v>2164</v>
      </c>
      <c r="H30" s="24">
        <f>SUM('Step 3'!H30:AE30)</f>
        <v>2172</v>
      </c>
      <c r="I30" s="24">
        <f>SUM('Step 3'!I30:AF30)</f>
        <v>2184</v>
      </c>
      <c r="J30" s="24">
        <f>SUM('Step 3'!J30:AG30)</f>
        <v>2181</v>
      </c>
      <c r="K30" s="24">
        <f>SUM('Step 3'!K30:AH30)</f>
        <v>2178</v>
      </c>
      <c r="L30" s="24">
        <f>SUM('Step 3'!L30:AI30)</f>
        <v>2181</v>
      </c>
      <c r="M30" s="24">
        <f>SUM('Step 3'!M30:AJ30)</f>
        <v>2193</v>
      </c>
      <c r="N30" s="24">
        <f>SUM('Step 3'!N30:AK30)</f>
        <v>2200</v>
      </c>
      <c r="O30" s="24">
        <f>SUM('Step 3'!O30:AL30)</f>
        <v>2213</v>
      </c>
      <c r="P30" s="24">
        <f>SUM('Step 3'!P30:AM30)</f>
        <v>2244</v>
      </c>
      <c r="Q30" s="24">
        <f>SUM('Step 3'!Q30:AN30)</f>
        <v>2279</v>
      </c>
      <c r="R30" s="24">
        <f>SUM('Step 3'!R30:AO30)</f>
        <v>2314</v>
      </c>
    </row>
    <row r="31" spans="1:18" x14ac:dyDescent="0.35">
      <c r="A31" t="s">
        <v>90</v>
      </c>
      <c r="B31" s="24">
        <f>SUM('Step 3'!B31:Y31)</f>
        <v>2150</v>
      </c>
      <c r="C31" s="24">
        <f>SUM('Step 3'!C31:Z31)</f>
        <v>2141</v>
      </c>
      <c r="D31" s="24">
        <f>SUM('Step 3'!D31:AA31)</f>
        <v>2148</v>
      </c>
      <c r="E31" s="24">
        <f>SUM('Step 3'!E31:AB31)</f>
        <v>2157</v>
      </c>
      <c r="F31" s="24">
        <f>SUM('Step 3'!F31:AC31)</f>
        <v>2159</v>
      </c>
      <c r="G31" s="24">
        <f>SUM('Step 3'!G31:AD31)</f>
        <v>2164</v>
      </c>
      <c r="H31" s="24">
        <f>SUM('Step 3'!H31:AE31)</f>
        <v>2172</v>
      </c>
      <c r="I31" s="24">
        <f>SUM('Step 3'!I31:AF31)</f>
        <v>2184</v>
      </c>
      <c r="J31" s="24">
        <f>SUM('Step 3'!J31:AG31)</f>
        <v>2181</v>
      </c>
      <c r="K31" s="24">
        <f>SUM('Step 3'!K31:AH31)</f>
        <v>2178</v>
      </c>
      <c r="L31" s="24">
        <f>SUM('Step 3'!L31:AI31)</f>
        <v>2181</v>
      </c>
      <c r="M31" s="24">
        <f>SUM('Step 3'!M31:AJ31)</f>
        <v>2193</v>
      </c>
      <c r="N31" s="24">
        <f>SUM('Step 3'!N31:AK31)</f>
        <v>2200</v>
      </c>
      <c r="O31" s="24">
        <f>SUM('Step 3'!O31:AL31)</f>
        <v>2213</v>
      </c>
      <c r="P31" s="24">
        <f>SUM('Step 3'!P31:AM31)</f>
        <v>2244</v>
      </c>
      <c r="Q31" s="24">
        <f>SUM('Step 3'!Q31:AN31)</f>
        <v>2279</v>
      </c>
      <c r="R31" s="24">
        <f>SUM('Step 3'!R31:AO31)</f>
        <v>2314</v>
      </c>
    </row>
    <row r="32" spans="1:18" x14ac:dyDescent="0.35">
      <c r="A32" t="s">
        <v>91</v>
      </c>
      <c r="B32" s="24">
        <f>SUM('Step 3'!B32:Y32)</f>
        <v>18523</v>
      </c>
      <c r="C32" s="24">
        <f>SUM('Step 3'!C32:Z32)</f>
        <v>18685</v>
      </c>
      <c r="D32" s="24">
        <f>SUM('Step 3'!D32:AA32)</f>
        <v>18847</v>
      </c>
      <c r="E32" s="24">
        <f>SUM('Step 3'!E32:AB32)</f>
        <v>18943</v>
      </c>
      <c r="F32" s="24">
        <f>SUM('Step 3'!F32:AC32)</f>
        <v>19048</v>
      </c>
      <c r="G32" s="24">
        <f>SUM('Step 3'!G32:AD32)</f>
        <v>19102</v>
      </c>
      <c r="H32" s="24">
        <f>SUM('Step 3'!H32:AE32)</f>
        <v>19155</v>
      </c>
      <c r="I32" s="24">
        <f>SUM('Step 3'!I32:AF32)</f>
        <v>19248</v>
      </c>
      <c r="J32" s="24">
        <f>SUM('Step 3'!J32:AG32)</f>
        <v>19202</v>
      </c>
      <c r="K32" s="24">
        <f>SUM('Step 3'!K32:AH32)</f>
        <v>19246</v>
      </c>
      <c r="L32" s="24">
        <f>SUM('Step 3'!L32:AI32)</f>
        <v>19285</v>
      </c>
      <c r="M32" s="24">
        <f>SUM('Step 3'!M32:AJ32)</f>
        <v>19338</v>
      </c>
      <c r="N32" s="24">
        <f>SUM('Step 3'!N32:AK32)</f>
        <v>19355</v>
      </c>
      <c r="O32" s="24">
        <f>SUM('Step 3'!O32:AL32)</f>
        <v>19383</v>
      </c>
      <c r="P32" s="24">
        <f>SUM('Step 3'!P32:AM32)</f>
        <v>19446</v>
      </c>
      <c r="Q32" s="24">
        <f>SUM('Step 3'!Q32:AN32)</f>
        <v>19570</v>
      </c>
      <c r="R32" s="24">
        <f>SUM('Step 3'!R32:AO32)</f>
        <v>19820</v>
      </c>
    </row>
    <row r="33" spans="1:18" x14ac:dyDescent="0.35">
      <c r="A33" t="s">
        <v>92</v>
      </c>
      <c r="B33" s="24">
        <f>SUM('Step 3'!B33:Y33)</f>
        <v>11447</v>
      </c>
      <c r="C33" s="24">
        <f>SUM('Step 3'!C33:Z33)</f>
        <v>11490</v>
      </c>
      <c r="D33" s="24">
        <f>SUM('Step 3'!D33:AA33)</f>
        <v>11544</v>
      </c>
      <c r="E33" s="24">
        <f>SUM('Step 3'!E33:AB33)</f>
        <v>11601</v>
      </c>
      <c r="F33" s="24">
        <f>SUM('Step 3'!F33:AC33)</f>
        <v>11648</v>
      </c>
      <c r="G33" s="24">
        <f>SUM('Step 3'!G33:AD33)</f>
        <v>11669</v>
      </c>
      <c r="H33" s="24">
        <f>SUM('Step 3'!H33:AE33)</f>
        <v>11698</v>
      </c>
      <c r="I33" s="24">
        <f>SUM('Step 3'!I33:AF33)</f>
        <v>11741</v>
      </c>
      <c r="J33" s="24">
        <f>SUM('Step 3'!J33:AG33)</f>
        <v>11706</v>
      </c>
      <c r="K33" s="24">
        <f>SUM('Step 3'!K33:AH33)</f>
        <v>11696</v>
      </c>
      <c r="L33" s="24">
        <f>SUM('Step 3'!L33:AI33)</f>
        <v>11723</v>
      </c>
      <c r="M33" s="24">
        <f>SUM('Step 3'!M33:AJ33)</f>
        <v>11752</v>
      </c>
      <c r="N33" s="24">
        <f>SUM('Step 3'!N33:AK33)</f>
        <v>11789</v>
      </c>
      <c r="O33" s="24">
        <f>SUM('Step 3'!O33:AL33)</f>
        <v>11839</v>
      </c>
      <c r="P33" s="24">
        <f>SUM('Step 3'!P33:AM33)</f>
        <v>11897</v>
      </c>
      <c r="Q33" s="24">
        <f>SUM('Step 3'!Q33:AN33)</f>
        <v>12053</v>
      </c>
      <c r="R33" s="24">
        <f>SUM('Step 3'!R33:AO33)</f>
        <v>12228</v>
      </c>
    </row>
    <row r="34" spans="1:18" x14ac:dyDescent="0.35">
      <c r="A34" t="s">
        <v>93</v>
      </c>
      <c r="B34" s="24">
        <f>SUM('Step 3'!B34:Y34)</f>
        <v>10304</v>
      </c>
      <c r="C34" s="24">
        <f>SUM('Step 3'!C34:Z34)</f>
        <v>10378</v>
      </c>
      <c r="D34" s="24">
        <f>SUM('Step 3'!D34:AA34)</f>
        <v>10408</v>
      </c>
      <c r="E34" s="24">
        <f>SUM('Step 3'!E34:AB34)</f>
        <v>10430</v>
      </c>
      <c r="F34" s="24">
        <f>SUM('Step 3'!F34:AC34)</f>
        <v>10468</v>
      </c>
      <c r="G34" s="24">
        <f>SUM('Step 3'!G34:AD34)</f>
        <v>10494</v>
      </c>
      <c r="H34" s="24">
        <f>SUM('Step 3'!H34:AE34)</f>
        <v>10529</v>
      </c>
      <c r="I34" s="24">
        <f>SUM('Step 3'!I34:AF34)</f>
        <v>10579</v>
      </c>
      <c r="J34" s="24">
        <f>SUM('Step 3'!J34:AG34)</f>
        <v>10741</v>
      </c>
      <c r="K34" s="24">
        <f>SUM('Step 3'!K34:AH34)</f>
        <v>10766</v>
      </c>
      <c r="L34" s="24">
        <f>SUM('Step 3'!L34:AI34)</f>
        <v>10837</v>
      </c>
      <c r="M34" s="24">
        <f>SUM('Step 3'!M34:AJ34)</f>
        <v>10868</v>
      </c>
      <c r="N34" s="24">
        <f>SUM('Step 3'!N34:AK34)</f>
        <v>10856</v>
      </c>
      <c r="O34" s="24">
        <f>SUM('Step 3'!O34:AL34)</f>
        <v>10957</v>
      </c>
      <c r="P34" s="24">
        <f>SUM('Step 3'!P34:AM34)</f>
        <v>11060</v>
      </c>
      <c r="Q34" s="24">
        <f>SUM('Step 3'!Q34:AN34)</f>
        <v>11186</v>
      </c>
      <c r="R34" s="24">
        <f>SUM('Step 3'!R34:AO34)</f>
        <v>11306</v>
      </c>
    </row>
    <row r="35" spans="1:18" x14ac:dyDescent="0.35">
      <c r="A35" t="s">
        <v>94</v>
      </c>
      <c r="B35" s="24">
        <f>SUM('Step 3'!B35:Y35)</f>
        <v>12637</v>
      </c>
      <c r="C35" s="24">
        <f>SUM('Step 3'!C35:Z35)</f>
        <v>12734</v>
      </c>
      <c r="D35" s="24">
        <f>SUM('Step 3'!D35:AA35)</f>
        <v>12778</v>
      </c>
      <c r="E35" s="24">
        <f>SUM('Step 3'!E35:AB35)</f>
        <v>12818</v>
      </c>
      <c r="F35" s="24">
        <f>SUM('Step 3'!F35:AC35)</f>
        <v>12861</v>
      </c>
      <c r="G35" s="24">
        <f>SUM('Step 3'!G35:AD35)</f>
        <v>12896</v>
      </c>
      <c r="H35" s="24">
        <f>SUM('Step 3'!H35:AE35)</f>
        <v>12939</v>
      </c>
      <c r="I35" s="24">
        <f>SUM('Step 3'!I35:AF35)</f>
        <v>13001</v>
      </c>
      <c r="J35" s="24">
        <f>SUM('Step 3'!J35:AG35)</f>
        <v>13258</v>
      </c>
      <c r="K35" s="24">
        <f>SUM('Step 3'!K35:AH35)</f>
        <v>13296</v>
      </c>
      <c r="L35" s="24">
        <f>SUM('Step 3'!L35:AI35)</f>
        <v>13376</v>
      </c>
      <c r="M35" s="24">
        <f>SUM('Step 3'!M35:AJ35)</f>
        <v>13410</v>
      </c>
      <c r="N35" s="24">
        <f>SUM('Step 3'!N35:AK35)</f>
        <v>13397</v>
      </c>
      <c r="O35" s="24">
        <f>SUM('Step 3'!O35:AL35)</f>
        <v>13561</v>
      </c>
      <c r="P35" s="24">
        <f>SUM('Step 3'!P35:AM35)</f>
        <v>13666</v>
      </c>
      <c r="Q35" s="24">
        <f>SUM('Step 3'!Q35:AN35)</f>
        <v>13810</v>
      </c>
      <c r="R35" s="24">
        <f>SUM('Step 3'!R35:AO35)</f>
        <v>13943</v>
      </c>
    </row>
    <row r="36" spans="1:18" x14ac:dyDescent="0.35">
      <c r="A36" t="s">
        <v>95</v>
      </c>
      <c r="B36" s="24">
        <f>SUM('Step 3'!B36:Y36)</f>
        <v>2502</v>
      </c>
      <c r="C36" s="24">
        <f>SUM('Step 3'!C36:Z36)</f>
        <v>2519</v>
      </c>
      <c r="D36" s="24">
        <f>SUM('Step 3'!D36:AA36)</f>
        <v>2535</v>
      </c>
      <c r="E36" s="24">
        <f>SUM('Step 3'!E36:AB36)</f>
        <v>2569</v>
      </c>
      <c r="F36" s="24">
        <f>SUM('Step 3'!F36:AC36)</f>
        <v>2594</v>
      </c>
      <c r="G36" s="24">
        <f>SUM('Step 3'!G36:AD36)</f>
        <v>2606</v>
      </c>
      <c r="H36" s="24">
        <f>SUM('Step 3'!H36:AE36)</f>
        <v>2612</v>
      </c>
      <c r="I36" s="24">
        <f>SUM('Step 3'!I36:AF36)</f>
        <v>2633</v>
      </c>
      <c r="J36" s="24">
        <f>SUM('Step 3'!J36:AG36)</f>
        <v>2655</v>
      </c>
      <c r="K36" s="24">
        <f>SUM('Step 3'!K36:AH36)</f>
        <v>2683</v>
      </c>
      <c r="L36" s="24">
        <f>SUM('Step 3'!L36:AI36)</f>
        <v>2694</v>
      </c>
      <c r="M36" s="24">
        <f>SUM('Step 3'!M36:AJ36)</f>
        <v>2712</v>
      </c>
      <c r="N36" s="24">
        <f>SUM('Step 3'!N36:AK36)</f>
        <v>2715</v>
      </c>
      <c r="O36" s="24">
        <f>SUM('Step 3'!O36:AL36)</f>
        <v>2721</v>
      </c>
      <c r="P36" s="24">
        <f>SUM('Step 3'!P36:AM36)</f>
        <v>2721</v>
      </c>
      <c r="Q36" s="24">
        <f>SUM('Step 3'!Q36:AN36)</f>
        <v>2728</v>
      </c>
      <c r="R36" s="24">
        <f>SUM('Step 3'!R36:AO36)</f>
        <v>2759</v>
      </c>
    </row>
    <row r="37" spans="1:18" x14ac:dyDescent="0.35">
      <c r="A37" t="s">
        <v>96</v>
      </c>
      <c r="B37" s="24">
        <f>SUM('Step 3'!B37:Y37)</f>
        <v>3826</v>
      </c>
      <c r="C37" s="24">
        <f>SUM('Step 3'!C37:Z37)</f>
        <v>3854</v>
      </c>
      <c r="D37" s="24">
        <f>SUM('Step 3'!D37:AA37)</f>
        <v>3895</v>
      </c>
      <c r="E37" s="24">
        <f>SUM('Step 3'!E37:AB37)</f>
        <v>3912</v>
      </c>
      <c r="F37" s="24">
        <f>SUM('Step 3'!F37:AC37)</f>
        <v>3925</v>
      </c>
      <c r="G37" s="24">
        <f>SUM('Step 3'!G37:AD37)</f>
        <v>3940</v>
      </c>
      <c r="H37" s="24">
        <f>SUM('Step 3'!H37:AE37)</f>
        <v>3968</v>
      </c>
      <c r="I37" s="24">
        <f>SUM('Step 3'!I37:AF37)</f>
        <v>3994</v>
      </c>
      <c r="J37" s="24">
        <f>SUM('Step 3'!J37:AG37)</f>
        <v>4007</v>
      </c>
      <c r="K37" s="24">
        <f>SUM('Step 3'!K37:AH37)</f>
        <v>3999</v>
      </c>
      <c r="L37" s="24">
        <f>SUM('Step 3'!L37:AI37)</f>
        <v>3998</v>
      </c>
      <c r="M37" s="24">
        <f>SUM('Step 3'!M37:AJ37)</f>
        <v>3987</v>
      </c>
      <c r="N37" s="24">
        <f>SUM('Step 3'!N37:AK37)</f>
        <v>3988</v>
      </c>
      <c r="O37" s="24">
        <f>SUM('Step 3'!O37:AL37)</f>
        <v>4009</v>
      </c>
      <c r="P37" s="24">
        <f>SUM('Step 3'!P37:AM37)</f>
        <v>4030</v>
      </c>
      <c r="Q37" s="24">
        <f>SUM('Step 3'!Q37:AN37)</f>
        <v>4068</v>
      </c>
      <c r="R37" s="24">
        <f>SUM('Step 3'!R37:AO37)</f>
        <v>4129</v>
      </c>
    </row>
    <row r="38" spans="1:18" x14ac:dyDescent="0.35">
      <c r="A38" t="s">
        <v>97</v>
      </c>
      <c r="B38" s="24">
        <f>SUM('Step 3'!B38:Y38)</f>
        <v>14208</v>
      </c>
      <c r="C38" s="24">
        <f>SUM('Step 3'!C38:Z38)</f>
        <v>14189</v>
      </c>
      <c r="D38" s="24">
        <f>SUM('Step 3'!D38:AA38)</f>
        <v>14206</v>
      </c>
      <c r="E38" s="24">
        <f>SUM('Step 3'!E38:AB38)</f>
        <v>14167</v>
      </c>
      <c r="F38" s="24">
        <f>SUM('Step 3'!F38:AC38)</f>
        <v>14152</v>
      </c>
      <c r="G38" s="24">
        <f>SUM('Step 3'!G38:AD38)</f>
        <v>14150</v>
      </c>
      <c r="H38" s="24">
        <f>SUM('Step 3'!H38:AE38)</f>
        <v>14146</v>
      </c>
      <c r="I38" s="24">
        <f>SUM('Step 3'!I38:AF38)</f>
        <v>14198</v>
      </c>
      <c r="J38" s="24">
        <f>SUM('Step 3'!J38:AG38)</f>
        <v>14176</v>
      </c>
      <c r="K38" s="24">
        <f>SUM('Step 3'!K38:AH38)</f>
        <v>14202</v>
      </c>
      <c r="L38" s="24">
        <f>SUM('Step 3'!L38:AI38)</f>
        <v>14227</v>
      </c>
      <c r="M38" s="24">
        <f>SUM('Step 3'!M38:AJ38)</f>
        <v>14257</v>
      </c>
      <c r="N38" s="24">
        <f>SUM('Step 3'!N38:AK38)</f>
        <v>14280</v>
      </c>
      <c r="O38" s="24">
        <f>SUM('Step 3'!O38:AL38)</f>
        <v>14305</v>
      </c>
      <c r="P38" s="24">
        <f>SUM('Step 3'!P38:AM38)</f>
        <v>14409</v>
      </c>
      <c r="Q38" s="24">
        <f>SUM('Step 3'!Q38:AN38)</f>
        <v>14561</v>
      </c>
      <c r="R38" s="24">
        <f>SUM('Step 3'!R38:AO38)</f>
        <v>14822</v>
      </c>
    </row>
    <row r="39" spans="1:18" x14ac:dyDescent="0.35">
      <c r="A39" t="s">
        <v>97</v>
      </c>
      <c r="B39" s="24">
        <f>SUM('Step 3'!B39:Y39)</f>
        <v>14208</v>
      </c>
      <c r="C39" s="24">
        <f>SUM('Step 3'!C39:Z39)</f>
        <v>14189</v>
      </c>
      <c r="D39" s="24">
        <f>SUM('Step 3'!D39:AA39)</f>
        <v>14206</v>
      </c>
      <c r="E39" s="24">
        <f>SUM('Step 3'!E39:AB39)</f>
        <v>14167</v>
      </c>
      <c r="F39" s="24">
        <f>SUM('Step 3'!F39:AC39)</f>
        <v>14152</v>
      </c>
      <c r="G39" s="24">
        <f>SUM('Step 3'!G39:AD39)</f>
        <v>14150</v>
      </c>
      <c r="H39" s="24">
        <f>SUM('Step 3'!H39:AE39)</f>
        <v>14146</v>
      </c>
      <c r="I39" s="24">
        <f>SUM('Step 3'!I39:AF39)</f>
        <v>14198</v>
      </c>
      <c r="J39" s="24">
        <f>SUM('Step 3'!J39:AG39)</f>
        <v>14176</v>
      </c>
      <c r="K39" s="24">
        <f>SUM('Step 3'!K39:AH39)</f>
        <v>14202</v>
      </c>
      <c r="L39" s="24">
        <f>SUM('Step 3'!L39:AI39)</f>
        <v>14227</v>
      </c>
      <c r="M39" s="24">
        <f>SUM('Step 3'!M39:AJ39)</f>
        <v>14257</v>
      </c>
      <c r="N39" s="24">
        <f>SUM('Step 3'!N39:AK39)</f>
        <v>14280</v>
      </c>
      <c r="O39" s="24">
        <f>SUM('Step 3'!O39:AL39)</f>
        <v>14305</v>
      </c>
      <c r="P39" s="24">
        <f>SUM('Step 3'!P39:AM39)</f>
        <v>14409</v>
      </c>
      <c r="Q39" s="24">
        <f>SUM('Step 3'!Q39:AN39)</f>
        <v>14561</v>
      </c>
      <c r="R39" s="24">
        <f>SUM('Step 3'!R39:AO39)</f>
        <v>14822</v>
      </c>
    </row>
    <row r="40" spans="1:18" x14ac:dyDescent="0.35">
      <c r="A40" t="s">
        <v>98</v>
      </c>
      <c r="B40" s="24">
        <f>SUM('Step 3'!B40:Y40)</f>
        <v>69454</v>
      </c>
      <c r="C40" s="24">
        <f>SUM('Step 3'!C40:Z40)</f>
        <v>69566</v>
      </c>
      <c r="D40" s="24">
        <f>SUM('Step 3'!D40:AA40)</f>
        <v>69972</v>
      </c>
      <c r="E40" s="24">
        <f>SUM('Step 3'!E40:AB40)</f>
        <v>70131</v>
      </c>
      <c r="F40" s="24">
        <f>SUM('Step 3'!F40:AC40)</f>
        <v>70305</v>
      </c>
      <c r="G40" s="24">
        <f>SUM('Step 3'!G40:AD40)</f>
        <v>70413</v>
      </c>
      <c r="H40" s="24">
        <f>SUM('Step 3'!H40:AE40)</f>
        <v>70721</v>
      </c>
      <c r="I40" s="24">
        <f>SUM('Step 3'!I40:AF40)</f>
        <v>71105</v>
      </c>
      <c r="J40" s="24">
        <f>SUM('Step 3'!J40:AG40)</f>
        <v>71170</v>
      </c>
      <c r="K40" s="24">
        <f>SUM('Step 3'!K40:AH40)</f>
        <v>71267</v>
      </c>
      <c r="L40" s="24">
        <f>SUM('Step 3'!L40:AI40)</f>
        <v>71334</v>
      </c>
      <c r="M40" s="24">
        <f>SUM('Step 3'!M40:AJ40)</f>
        <v>71487</v>
      </c>
      <c r="N40" s="24">
        <f>SUM('Step 3'!N40:AK40)</f>
        <v>71591</v>
      </c>
      <c r="O40" s="24">
        <f>SUM('Step 3'!O40:AL40)</f>
        <v>71778</v>
      </c>
      <c r="P40" s="24">
        <f>SUM('Step 3'!P40:AM40)</f>
        <v>72431</v>
      </c>
      <c r="Q40" s="24">
        <f>SUM('Step 3'!Q40:AN40)</f>
        <v>73234</v>
      </c>
      <c r="R40" s="24">
        <f>SUM('Step 3'!R40:AO40)</f>
        <v>74437</v>
      </c>
    </row>
    <row r="41" spans="1:18" x14ac:dyDescent="0.35">
      <c r="A41" t="s">
        <v>99</v>
      </c>
      <c r="B41" s="24">
        <f>SUM('Step 3'!B41:Y41)</f>
        <v>83672</v>
      </c>
      <c r="C41" s="24">
        <f>SUM('Step 3'!C41:Z41)</f>
        <v>83909</v>
      </c>
      <c r="D41" s="24">
        <f>SUM('Step 3'!D41:AA41)</f>
        <v>84407</v>
      </c>
      <c r="E41" s="24">
        <f>SUM('Step 3'!E41:AB41)</f>
        <v>84758</v>
      </c>
      <c r="F41" s="24">
        <f>SUM('Step 3'!F41:AC41)</f>
        <v>85014</v>
      </c>
      <c r="G41" s="24">
        <f>SUM('Step 3'!G41:AD41)</f>
        <v>85160</v>
      </c>
      <c r="H41" s="24">
        <f>SUM('Step 3'!H41:AE41)</f>
        <v>85419</v>
      </c>
      <c r="I41" s="24">
        <f>SUM('Step 3'!I41:AF41)</f>
        <v>85782</v>
      </c>
      <c r="J41" s="24">
        <f>SUM('Step 3'!J41:AG41)</f>
        <v>85698</v>
      </c>
      <c r="K41" s="24">
        <f>SUM('Step 3'!K41:AH41)</f>
        <v>85598</v>
      </c>
      <c r="L41" s="24">
        <f>SUM('Step 3'!L41:AI41)</f>
        <v>85645</v>
      </c>
      <c r="M41" s="24">
        <f>SUM('Step 3'!M41:AJ41)</f>
        <v>85791</v>
      </c>
      <c r="N41" s="24">
        <f>SUM('Step 3'!N41:AK41)</f>
        <v>85888</v>
      </c>
      <c r="O41" s="24">
        <f>SUM('Step 3'!O41:AL41)</f>
        <v>86217</v>
      </c>
      <c r="P41" s="24">
        <f>SUM('Step 3'!P41:AM41)</f>
        <v>86822</v>
      </c>
      <c r="Q41" s="24">
        <f>SUM('Step 3'!Q41:AN41)</f>
        <v>87633</v>
      </c>
      <c r="R41" s="24">
        <f>SUM('Step 3'!R41:AO41)</f>
        <v>88893</v>
      </c>
    </row>
    <row r="42" spans="1:18" x14ac:dyDescent="0.35">
      <c r="A42" t="s">
        <v>99</v>
      </c>
      <c r="B42" s="24">
        <f>SUM('Step 3'!B42:Y42)</f>
        <v>83672</v>
      </c>
      <c r="C42" s="24">
        <f>SUM('Step 3'!C42:Z42)</f>
        <v>83909</v>
      </c>
      <c r="D42" s="24">
        <f>SUM('Step 3'!D42:AA42)</f>
        <v>84407</v>
      </c>
      <c r="E42" s="24">
        <f>SUM('Step 3'!E42:AB42)</f>
        <v>84758</v>
      </c>
      <c r="F42" s="24">
        <f>SUM('Step 3'!F42:AC42)</f>
        <v>85014</v>
      </c>
      <c r="G42" s="24">
        <f>SUM('Step 3'!G42:AD42)</f>
        <v>85160</v>
      </c>
      <c r="H42" s="24">
        <f>SUM('Step 3'!H42:AE42)</f>
        <v>85419</v>
      </c>
      <c r="I42" s="24">
        <f>SUM('Step 3'!I42:AF42)</f>
        <v>85782</v>
      </c>
      <c r="J42" s="24">
        <f>SUM('Step 3'!J42:AG42)</f>
        <v>85698</v>
      </c>
      <c r="K42" s="24">
        <f>SUM('Step 3'!K42:AH42)</f>
        <v>85598</v>
      </c>
      <c r="L42" s="24">
        <f>SUM('Step 3'!L42:AI42)</f>
        <v>85645</v>
      </c>
      <c r="M42" s="24">
        <f>SUM('Step 3'!M42:AJ42)</f>
        <v>85791</v>
      </c>
      <c r="N42" s="24">
        <f>SUM('Step 3'!N42:AK42)</f>
        <v>85888</v>
      </c>
      <c r="O42" s="24">
        <f>SUM('Step 3'!O42:AL42)</f>
        <v>86217</v>
      </c>
      <c r="P42" s="24">
        <f>SUM('Step 3'!P42:AM42)</f>
        <v>86822</v>
      </c>
      <c r="Q42" s="24">
        <f>SUM('Step 3'!Q42:AN42)</f>
        <v>87633</v>
      </c>
      <c r="R42" s="24">
        <f>SUM('Step 3'!R42:AO42)</f>
        <v>88893</v>
      </c>
    </row>
    <row r="43" spans="1:18" x14ac:dyDescent="0.35">
      <c r="A43" t="s">
        <v>100</v>
      </c>
      <c r="B43" s="24">
        <f>SUM('Step 3'!B43:Y43)</f>
        <v>129946</v>
      </c>
      <c r="C43" s="24">
        <f>SUM('Step 3'!C43:Z43)</f>
        <v>130705</v>
      </c>
      <c r="D43" s="24">
        <f>SUM('Step 3'!D43:AA43)</f>
        <v>131849</v>
      </c>
      <c r="E43" s="24">
        <f>SUM('Step 3'!E43:AB43)</f>
        <v>132808</v>
      </c>
      <c r="F43" s="24">
        <f>SUM('Step 3'!F43:AC43)</f>
        <v>133574</v>
      </c>
      <c r="G43" s="24">
        <f>SUM('Step 3'!G43:AD43)</f>
        <v>134111</v>
      </c>
      <c r="H43" s="24">
        <f>SUM('Step 3'!H43:AE43)</f>
        <v>134825</v>
      </c>
      <c r="I43" s="24">
        <f>SUM('Step 3'!I43:AF43)</f>
        <v>135841</v>
      </c>
      <c r="J43" s="24">
        <f>SUM('Step 3'!J43:AG43)</f>
        <v>136201</v>
      </c>
      <c r="K43" s="24">
        <f>SUM('Step 3'!K43:AH43)</f>
        <v>136495</v>
      </c>
      <c r="L43" s="24">
        <f>SUM('Step 3'!L43:AI43)</f>
        <v>136827</v>
      </c>
      <c r="M43" s="24">
        <f>SUM('Step 3'!M43:AJ43)</f>
        <v>137232</v>
      </c>
      <c r="N43" s="24">
        <f>SUM('Step 3'!N43:AK43)</f>
        <v>137546</v>
      </c>
      <c r="O43" s="24">
        <f>SUM('Step 3'!O43:AL43)</f>
        <v>138014</v>
      </c>
      <c r="P43" s="24">
        <f>SUM('Step 3'!P43:AM43)</f>
        <v>138921</v>
      </c>
      <c r="Q43" s="24">
        <f>SUM('Step 3'!Q43:AN43)</f>
        <v>140278</v>
      </c>
      <c r="R43" s="24">
        <f>SUM('Step 3'!R43:AO43)</f>
        <v>142317</v>
      </c>
    </row>
    <row r="44" spans="1:18" x14ac:dyDescent="0.35">
      <c r="A44" t="s">
        <v>101</v>
      </c>
      <c r="B44" s="24">
        <f>SUM('Step 3'!B44:Y44)</f>
        <v>4567</v>
      </c>
      <c r="C44" s="24">
        <f>SUM('Step 3'!C44:Z44)</f>
        <v>4581</v>
      </c>
      <c r="D44" s="24">
        <f>SUM('Step 3'!D44:AA44)</f>
        <v>4615</v>
      </c>
      <c r="E44" s="24">
        <f>SUM('Step 3'!E44:AB44)</f>
        <v>4632</v>
      </c>
      <c r="F44" s="24">
        <f>SUM('Step 3'!F44:AC44)</f>
        <v>4656</v>
      </c>
      <c r="G44" s="24">
        <f>SUM('Step 3'!G44:AD44)</f>
        <v>4668</v>
      </c>
      <c r="H44" s="24">
        <f>SUM('Step 3'!H44:AE44)</f>
        <v>4681</v>
      </c>
      <c r="I44" s="24">
        <f>SUM('Step 3'!I44:AF44)</f>
        <v>4714</v>
      </c>
      <c r="J44" s="24">
        <f>SUM('Step 3'!J44:AG44)</f>
        <v>4731</v>
      </c>
      <c r="K44" s="24">
        <f>SUM('Step 3'!K44:AH44)</f>
        <v>4767</v>
      </c>
      <c r="L44" s="24">
        <f>SUM('Step 3'!L44:AI44)</f>
        <v>4793</v>
      </c>
      <c r="M44" s="24">
        <f>SUM('Step 3'!M44:AJ44)</f>
        <v>4828</v>
      </c>
      <c r="N44" s="24">
        <f>SUM('Step 3'!N44:AK44)</f>
        <v>4845</v>
      </c>
      <c r="O44" s="24">
        <f>SUM('Step 3'!O44:AL44)</f>
        <v>4879</v>
      </c>
      <c r="P44" s="24">
        <f>SUM('Step 3'!P44:AM44)</f>
        <v>4933</v>
      </c>
      <c r="Q44" s="24">
        <f>SUM('Step 3'!Q44:AN44)</f>
        <v>5000</v>
      </c>
      <c r="R44" s="24">
        <f>SUM('Step 3'!R44:AO44)</f>
        <v>5096</v>
      </c>
    </row>
    <row r="45" spans="1:18" x14ac:dyDescent="0.35">
      <c r="A45" t="s">
        <v>102</v>
      </c>
      <c r="B45" s="24">
        <f>SUM('Step 3'!B45:Y45)</f>
        <v>6395</v>
      </c>
      <c r="C45" s="24">
        <f>SUM('Step 3'!C45:Z45)</f>
        <v>6425</v>
      </c>
      <c r="D45" s="24">
        <f>SUM('Step 3'!D45:AA45)</f>
        <v>6475</v>
      </c>
      <c r="E45" s="24">
        <f>SUM('Step 3'!E45:AB45)</f>
        <v>6540</v>
      </c>
      <c r="F45" s="24">
        <f>SUM('Step 3'!F45:AC45)</f>
        <v>6586</v>
      </c>
      <c r="G45" s="24">
        <f>SUM('Step 3'!G45:AD45)</f>
        <v>6628</v>
      </c>
      <c r="H45" s="24">
        <f>SUM('Step 3'!H45:AE45)</f>
        <v>6665</v>
      </c>
      <c r="I45" s="24">
        <f>SUM('Step 3'!I45:AF45)</f>
        <v>6720</v>
      </c>
      <c r="J45" s="24">
        <f>SUM('Step 3'!J45:AG45)</f>
        <v>6731</v>
      </c>
      <c r="K45" s="24">
        <f>SUM('Step 3'!K45:AH45)</f>
        <v>6732</v>
      </c>
      <c r="L45" s="24">
        <f>SUM('Step 3'!L45:AI45)</f>
        <v>6752</v>
      </c>
      <c r="M45" s="24">
        <f>SUM('Step 3'!M45:AJ45)</f>
        <v>6750</v>
      </c>
      <c r="N45" s="24">
        <f>SUM('Step 3'!N45:AK45)</f>
        <v>6752</v>
      </c>
      <c r="O45" s="24">
        <f>SUM('Step 3'!O45:AL45)</f>
        <v>6783</v>
      </c>
      <c r="P45" s="24">
        <f>SUM('Step 3'!P45:AM45)</f>
        <v>6834</v>
      </c>
      <c r="Q45" s="24">
        <f>SUM('Step 3'!Q45:AN45)</f>
        <v>6881</v>
      </c>
      <c r="R45" s="24">
        <f>SUM('Step 3'!R45:AO45)</f>
        <v>6971</v>
      </c>
    </row>
    <row r="46" spans="1:18" x14ac:dyDescent="0.35">
      <c r="A46" t="s">
        <v>102</v>
      </c>
      <c r="B46" s="24">
        <f>SUM('Step 3'!B46:Y46)</f>
        <v>6395</v>
      </c>
      <c r="C46" s="24">
        <f>SUM('Step 3'!C46:Z46)</f>
        <v>6425</v>
      </c>
      <c r="D46" s="24">
        <f>SUM('Step 3'!D46:AA46)</f>
        <v>6475</v>
      </c>
      <c r="E46" s="24">
        <f>SUM('Step 3'!E46:AB46)</f>
        <v>6540</v>
      </c>
      <c r="F46" s="24">
        <f>SUM('Step 3'!F46:AC46)</f>
        <v>6586</v>
      </c>
      <c r="G46" s="24">
        <f>SUM('Step 3'!G46:AD46)</f>
        <v>6628</v>
      </c>
      <c r="H46" s="24">
        <f>SUM('Step 3'!H46:AE46)</f>
        <v>6665</v>
      </c>
      <c r="I46" s="24">
        <f>SUM('Step 3'!I46:AF46)</f>
        <v>6720</v>
      </c>
      <c r="J46" s="24">
        <f>SUM('Step 3'!J46:AG46)</f>
        <v>6731</v>
      </c>
      <c r="K46" s="24">
        <f>SUM('Step 3'!K46:AH46)</f>
        <v>6732</v>
      </c>
      <c r="L46" s="24">
        <f>SUM('Step 3'!L46:AI46)</f>
        <v>6752</v>
      </c>
      <c r="M46" s="24">
        <f>SUM('Step 3'!M46:AJ46)</f>
        <v>6750</v>
      </c>
      <c r="N46" s="24">
        <f>SUM('Step 3'!N46:AK46)</f>
        <v>6752</v>
      </c>
      <c r="O46" s="24">
        <f>SUM('Step 3'!O46:AL46)</f>
        <v>6783</v>
      </c>
      <c r="P46" s="24">
        <f>SUM('Step 3'!P46:AM46)</f>
        <v>6834</v>
      </c>
      <c r="Q46" s="24">
        <f>SUM('Step 3'!Q46:AN46)</f>
        <v>6881</v>
      </c>
      <c r="R46" s="24">
        <f>SUM('Step 3'!R46:AO46)</f>
        <v>6971</v>
      </c>
    </row>
    <row r="47" spans="1:18" x14ac:dyDescent="0.35">
      <c r="A47" t="s">
        <v>103</v>
      </c>
      <c r="B47" s="24">
        <f>SUM('Step 3'!B47:Y47)</f>
        <v>2090</v>
      </c>
      <c r="C47" s="24">
        <f>SUM('Step 3'!C47:Z47)</f>
        <v>2116</v>
      </c>
      <c r="D47" s="24">
        <f>SUM('Step 3'!D47:AA47)</f>
        <v>2131</v>
      </c>
      <c r="E47" s="24">
        <f>SUM('Step 3'!E47:AB47)</f>
        <v>2139</v>
      </c>
      <c r="F47" s="24">
        <f>SUM('Step 3'!F47:AC47)</f>
        <v>2141</v>
      </c>
      <c r="G47" s="24">
        <f>SUM('Step 3'!G47:AD47)</f>
        <v>2143</v>
      </c>
      <c r="H47" s="24">
        <f>SUM('Step 3'!H47:AE47)</f>
        <v>2145</v>
      </c>
      <c r="I47" s="24">
        <f>SUM('Step 3'!I47:AF47)</f>
        <v>2153</v>
      </c>
      <c r="J47" s="24">
        <f>SUM('Step 3'!J47:AG47)</f>
        <v>2153</v>
      </c>
      <c r="K47" s="24">
        <f>SUM('Step 3'!K47:AH47)</f>
        <v>2148</v>
      </c>
      <c r="L47" s="24">
        <f>SUM('Step 3'!L47:AI47)</f>
        <v>2136</v>
      </c>
      <c r="M47" s="24">
        <f>SUM('Step 3'!M47:AJ47)</f>
        <v>2129</v>
      </c>
      <c r="N47" s="24">
        <f>SUM('Step 3'!N47:AK47)</f>
        <v>2121</v>
      </c>
      <c r="O47" s="24">
        <f>SUM('Step 3'!O47:AL47)</f>
        <v>2121</v>
      </c>
      <c r="P47" s="24">
        <f>SUM('Step 3'!P47:AM47)</f>
        <v>2129</v>
      </c>
      <c r="Q47" s="24">
        <f>SUM('Step 3'!Q47:AN47)</f>
        <v>2153</v>
      </c>
      <c r="R47" s="24">
        <f>SUM('Step 3'!R47:AO47)</f>
        <v>2179</v>
      </c>
    </row>
    <row r="48" spans="1:18" x14ac:dyDescent="0.35">
      <c r="A48" t="s">
        <v>103</v>
      </c>
      <c r="B48" s="24">
        <f>SUM('Step 3'!B48:Y48)</f>
        <v>2090</v>
      </c>
      <c r="C48" s="24">
        <f>SUM('Step 3'!C48:Z48)</f>
        <v>2116</v>
      </c>
      <c r="D48" s="24">
        <f>SUM('Step 3'!D48:AA48)</f>
        <v>2131</v>
      </c>
      <c r="E48" s="24">
        <f>SUM('Step 3'!E48:AB48)</f>
        <v>2139</v>
      </c>
      <c r="F48" s="24">
        <f>SUM('Step 3'!F48:AC48)</f>
        <v>2141</v>
      </c>
      <c r="G48" s="24">
        <f>SUM('Step 3'!G48:AD48)</f>
        <v>2143</v>
      </c>
      <c r="H48" s="24">
        <f>SUM('Step 3'!H48:AE48)</f>
        <v>2145</v>
      </c>
      <c r="I48" s="24">
        <f>SUM('Step 3'!I48:AF48)</f>
        <v>2153</v>
      </c>
      <c r="J48" s="24">
        <f>SUM('Step 3'!J48:AG48)</f>
        <v>2153</v>
      </c>
      <c r="K48" s="24">
        <f>SUM('Step 3'!K48:AH48)</f>
        <v>2148</v>
      </c>
      <c r="L48" s="24">
        <f>SUM('Step 3'!L48:AI48)</f>
        <v>2136</v>
      </c>
      <c r="M48" s="24">
        <f>SUM('Step 3'!M48:AJ48)</f>
        <v>2129</v>
      </c>
      <c r="N48" s="24">
        <f>SUM('Step 3'!N48:AK48)</f>
        <v>2121</v>
      </c>
      <c r="O48" s="24">
        <f>SUM('Step 3'!O48:AL48)</f>
        <v>2121</v>
      </c>
      <c r="P48" s="24">
        <f>SUM('Step 3'!P48:AM48)</f>
        <v>2129</v>
      </c>
      <c r="Q48" s="24">
        <f>SUM('Step 3'!Q48:AN48)</f>
        <v>2153</v>
      </c>
      <c r="R48" s="24">
        <f>SUM('Step 3'!R48:AO48)</f>
        <v>2179</v>
      </c>
    </row>
    <row r="49" spans="1:18" x14ac:dyDescent="0.35">
      <c r="A49" t="s">
        <v>104</v>
      </c>
      <c r="B49" s="24">
        <f>SUM('Step 3'!B49:Y49)</f>
        <v>1567</v>
      </c>
      <c r="C49" s="24">
        <f>SUM('Step 3'!C49:Z49)</f>
        <v>1578</v>
      </c>
      <c r="D49" s="24">
        <f>SUM('Step 3'!D49:AA49)</f>
        <v>1595</v>
      </c>
      <c r="E49" s="24">
        <f>SUM('Step 3'!E49:AB49)</f>
        <v>1602</v>
      </c>
      <c r="F49" s="24">
        <f>SUM('Step 3'!F49:AC49)</f>
        <v>1614</v>
      </c>
      <c r="G49" s="24">
        <f>SUM('Step 3'!G49:AD49)</f>
        <v>1617</v>
      </c>
      <c r="H49" s="24">
        <f>SUM('Step 3'!H49:AE49)</f>
        <v>1623</v>
      </c>
      <c r="I49" s="24">
        <f>SUM('Step 3'!I49:AF49)</f>
        <v>1629</v>
      </c>
      <c r="J49" s="24">
        <f>SUM('Step 3'!J49:AG49)</f>
        <v>1629</v>
      </c>
      <c r="K49" s="24">
        <f>SUM('Step 3'!K49:AH49)</f>
        <v>1632</v>
      </c>
      <c r="L49" s="24">
        <f>SUM('Step 3'!L49:AI49)</f>
        <v>1633</v>
      </c>
      <c r="M49" s="24">
        <f>SUM('Step 3'!M49:AJ49)</f>
        <v>1639</v>
      </c>
      <c r="N49" s="24">
        <f>SUM('Step 3'!N49:AK49)</f>
        <v>1645</v>
      </c>
      <c r="O49" s="24">
        <f>SUM('Step 3'!O49:AL49)</f>
        <v>1649</v>
      </c>
      <c r="P49" s="24">
        <f>SUM('Step 3'!P49:AM49)</f>
        <v>1652</v>
      </c>
      <c r="Q49" s="24">
        <f>SUM('Step 3'!Q49:AN49)</f>
        <v>1661</v>
      </c>
      <c r="R49" s="24">
        <f>SUM('Step 3'!R49:AO49)</f>
        <v>1679</v>
      </c>
    </row>
    <row r="50" spans="1:18" x14ac:dyDescent="0.35">
      <c r="A50" t="s">
        <v>105</v>
      </c>
      <c r="B50" s="24">
        <f>SUM('Step 3'!B50:Y50)</f>
        <v>16403</v>
      </c>
      <c r="C50" s="24">
        <f>SUM('Step 3'!C50:Z50)</f>
        <v>16451</v>
      </c>
      <c r="D50" s="24">
        <f>SUM('Step 3'!D50:AA50)</f>
        <v>16566</v>
      </c>
      <c r="E50" s="24">
        <f>SUM('Step 3'!E50:AB50)</f>
        <v>16644</v>
      </c>
      <c r="F50" s="24">
        <f>SUM('Step 3'!F50:AC50)</f>
        <v>16713</v>
      </c>
      <c r="G50" s="24">
        <f>SUM('Step 3'!G50:AD50)</f>
        <v>16762</v>
      </c>
      <c r="H50" s="24">
        <f>SUM('Step 3'!H50:AE50)</f>
        <v>16867</v>
      </c>
      <c r="I50" s="24">
        <f>SUM('Step 3'!I50:AF50)</f>
        <v>17006</v>
      </c>
      <c r="J50" s="24">
        <f>SUM('Step 3'!J50:AG50)</f>
        <v>17064</v>
      </c>
      <c r="K50" s="24">
        <f>SUM('Step 3'!K50:AH50)</f>
        <v>17134</v>
      </c>
      <c r="L50" s="24">
        <f>SUM('Step 3'!L50:AI50)</f>
        <v>17165</v>
      </c>
      <c r="M50" s="24">
        <f>SUM('Step 3'!M50:AJ50)</f>
        <v>17224</v>
      </c>
      <c r="N50" s="24">
        <f>SUM('Step 3'!N50:AK50)</f>
        <v>17269</v>
      </c>
      <c r="O50" s="24">
        <f>SUM('Step 3'!O50:AL50)</f>
        <v>17372</v>
      </c>
      <c r="P50" s="24">
        <f>SUM('Step 3'!P50:AM50)</f>
        <v>17546</v>
      </c>
      <c r="Q50" s="24">
        <f>SUM('Step 3'!Q50:AN50)</f>
        <v>17783</v>
      </c>
      <c r="R50" s="24">
        <f>SUM('Step 3'!R50:AO50)</f>
        <v>18070</v>
      </c>
    </row>
    <row r="51" spans="1:18" x14ac:dyDescent="0.35">
      <c r="A51" t="s">
        <v>106</v>
      </c>
      <c r="B51" s="24">
        <f>SUM('Step 3'!B51:Y51)</f>
        <v>3680</v>
      </c>
      <c r="C51" s="24">
        <f>SUM('Step 3'!C51:Z51)</f>
        <v>3703</v>
      </c>
      <c r="D51" s="24">
        <f>SUM('Step 3'!D51:AA51)</f>
        <v>3720</v>
      </c>
      <c r="E51" s="24">
        <f>SUM('Step 3'!E51:AB51)</f>
        <v>3714</v>
      </c>
      <c r="F51" s="24">
        <f>SUM('Step 3'!F51:AC51)</f>
        <v>3712</v>
      </c>
      <c r="G51" s="24">
        <f>SUM('Step 3'!G51:AD51)</f>
        <v>3709</v>
      </c>
      <c r="H51" s="24">
        <f>SUM('Step 3'!H51:AE51)</f>
        <v>3700</v>
      </c>
      <c r="I51" s="24">
        <f>SUM('Step 3'!I51:AF51)</f>
        <v>3703</v>
      </c>
      <c r="J51" s="24">
        <f>SUM('Step 3'!J51:AG51)</f>
        <v>3677</v>
      </c>
      <c r="K51" s="24">
        <f>SUM('Step 3'!K51:AH51)</f>
        <v>3674</v>
      </c>
      <c r="L51" s="24">
        <f>SUM('Step 3'!L51:AI51)</f>
        <v>3682</v>
      </c>
      <c r="M51" s="24">
        <f>SUM('Step 3'!M51:AJ51)</f>
        <v>3678</v>
      </c>
      <c r="N51" s="24">
        <f>SUM('Step 3'!N51:AK51)</f>
        <v>3670</v>
      </c>
      <c r="O51" s="24">
        <f>SUM('Step 3'!O51:AL51)</f>
        <v>3634</v>
      </c>
      <c r="P51" s="24">
        <f>SUM('Step 3'!P51:AM51)</f>
        <v>3618</v>
      </c>
      <c r="Q51" s="24">
        <f>SUM('Step 3'!Q51:AN51)</f>
        <v>3613</v>
      </c>
      <c r="R51" s="24">
        <f>SUM('Step 3'!R51:AO51)</f>
        <v>3635</v>
      </c>
    </row>
    <row r="52" spans="1:18" x14ac:dyDescent="0.35">
      <c r="A52" t="s">
        <v>107</v>
      </c>
      <c r="B52" s="24">
        <f>SUM('Step 3'!B52:Y52)</f>
        <v>19791</v>
      </c>
      <c r="C52" s="24">
        <f>SUM('Step 3'!C52:Z52)</f>
        <v>19994</v>
      </c>
      <c r="D52" s="24">
        <f>SUM('Step 3'!D52:AA52)</f>
        <v>20152</v>
      </c>
      <c r="E52" s="24">
        <f>SUM('Step 3'!E52:AB52)</f>
        <v>20381</v>
      </c>
      <c r="F52" s="24">
        <f>SUM('Step 3'!F52:AC52)</f>
        <v>20515</v>
      </c>
      <c r="G52" s="24">
        <f>SUM('Step 3'!G52:AD52)</f>
        <v>20654</v>
      </c>
      <c r="H52" s="24">
        <f>SUM('Step 3'!H52:AE52)</f>
        <v>20742</v>
      </c>
      <c r="I52" s="24">
        <f>SUM('Step 3'!I52:AF52)</f>
        <v>20933</v>
      </c>
      <c r="J52" s="24">
        <f>SUM('Step 3'!J52:AG52)</f>
        <v>20936</v>
      </c>
      <c r="K52" s="24">
        <f>SUM('Step 3'!K52:AH52)</f>
        <v>20918</v>
      </c>
      <c r="L52" s="24">
        <f>SUM('Step 3'!L52:AI52)</f>
        <v>20970</v>
      </c>
      <c r="M52" s="24">
        <f>SUM('Step 3'!M52:AJ52)</f>
        <v>20968</v>
      </c>
      <c r="N52" s="24">
        <f>SUM('Step 3'!N52:AK52)</f>
        <v>20995</v>
      </c>
      <c r="O52" s="24">
        <f>SUM('Step 3'!O52:AL52)</f>
        <v>21054</v>
      </c>
      <c r="P52" s="24">
        <f>SUM('Step 3'!P52:AM52)</f>
        <v>21061</v>
      </c>
      <c r="Q52" s="24">
        <f>SUM('Step 3'!Q52:AN52)</f>
        <v>21173</v>
      </c>
      <c r="R52" s="24">
        <f>SUM('Step 3'!R52:AO52)</f>
        <v>21342</v>
      </c>
    </row>
    <row r="53" spans="1:18" x14ac:dyDescent="0.35">
      <c r="A53" t="s">
        <v>107</v>
      </c>
      <c r="B53" s="24">
        <f>SUM('Step 3'!B53:Y53)</f>
        <v>19791</v>
      </c>
      <c r="C53" s="24">
        <f>SUM('Step 3'!C53:Z53)</f>
        <v>19994</v>
      </c>
      <c r="D53" s="24">
        <f>SUM('Step 3'!D53:AA53)</f>
        <v>20152</v>
      </c>
      <c r="E53" s="24">
        <f>SUM('Step 3'!E53:AB53)</f>
        <v>20381</v>
      </c>
      <c r="F53" s="24">
        <f>SUM('Step 3'!F53:AC53)</f>
        <v>20515</v>
      </c>
      <c r="G53" s="24">
        <f>SUM('Step 3'!G53:AD53)</f>
        <v>20654</v>
      </c>
      <c r="H53" s="24">
        <f>SUM('Step 3'!H53:AE53)</f>
        <v>20742</v>
      </c>
      <c r="I53" s="24">
        <f>SUM('Step 3'!I53:AF53)</f>
        <v>20933</v>
      </c>
      <c r="J53" s="24">
        <f>SUM('Step 3'!J53:AG53)</f>
        <v>20936</v>
      </c>
      <c r="K53" s="24">
        <f>SUM('Step 3'!K53:AH53)</f>
        <v>20918</v>
      </c>
      <c r="L53" s="24">
        <f>SUM('Step 3'!L53:AI53)</f>
        <v>20970</v>
      </c>
      <c r="M53" s="24">
        <f>SUM('Step 3'!M53:AJ53)</f>
        <v>20968</v>
      </c>
      <c r="N53" s="24">
        <f>SUM('Step 3'!N53:AK53)</f>
        <v>20995</v>
      </c>
      <c r="O53" s="24">
        <f>SUM('Step 3'!O53:AL53)</f>
        <v>21054</v>
      </c>
      <c r="P53" s="24">
        <f>SUM('Step 3'!P53:AM53)</f>
        <v>21061</v>
      </c>
      <c r="Q53" s="24">
        <f>SUM('Step 3'!Q53:AN53)</f>
        <v>21173</v>
      </c>
      <c r="R53" s="24">
        <f>SUM('Step 3'!R53:AO53)</f>
        <v>21342</v>
      </c>
    </row>
    <row r="54" spans="1:18" x14ac:dyDescent="0.35">
      <c r="A54" t="s">
        <v>108</v>
      </c>
      <c r="B54" s="24">
        <f>SUM('Step 3'!B54:Y54)</f>
        <v>40928</v>
      </c>
      <c r="C54" s="24">
        <f>SUM('Step 3'!C54:Z54)</f>
        <v>41247</v>
      </c>
      <c r="D54" s="24">
        <f>SUM('Step 3'!D54:AA54)</f>
        <v>41557</v>
      </c>
      <c r="E54" s="24">
        <f>SUM('Step 3'!E54:AB54)</f>
        <v>41921</v>
      </c>
      <c r="F54" s="24">
        <f>SUM('Step 3'!F54:AC54)</f>
        <v>42269</v>
      </c>
      <c r="G54" s="24">
        <f>SUM('Step 3'!G54:AD54)</f>
        <v>42445</v>
      </c>
      <c r="H54" s="24">
        <f>SUM('Step 3'!H54:AE54)</f>
        <v>42570</v>
      </c>
      <c r="I54" s="24">
        <f>SUM('Step 3'!I54:AF54)</f>
        <v>42897</v>
      </c>
      <c r="J54" s="24">
        <f>SUM('Step 3'!J54:AG54)</f>
        <v>42887</v>
      </c>
      <c r="K54" s="24">
        <f>SUM('Step 3'!K54:AH54)</f>
        <v>42878</v>
      </c>
      <c r="L54" s="24">
        <f>SUM('Step 3'!L54:AI54)</f>
        <v>42959</v>
      </c>
      <c r="M54" s="24">
        <f>SUM('Step 3'!M54:AJ54)</f>
        <v>43000</v>
      </c>
      <c r="N54" s="24">
        <f>SUM('Step 3'!N54:AK54)</f>
        <v>43040</v>
      </c>
      <c r="O54" s="24">
        <f>SUM('Step 3'!O54:AL54)</f>
        <v>43132</v>
      </c>
      <c r="P54" s="24">
        <f>SUM('Step 3'!P54:AM54)</f>
        <v>43178</v>
      </c>
      <c r="Q54" s="24">
        <f>SUM('Step 3'!Q54:AN54)</f>
        <v>43398</v>
      </c>
      <c r="R54" s="24">
        <f>SUM('Step 3'!R54:AO54)</f>
        <v>43871</v>
      </c>
    </row>
    <row r="55" spans="1:18" x14ac:dyDescent="0.35">
      <c r="A55" t="s">
        <v>109</v>
      </c>
      <c r="B55" s="24">
        <f>SUM('Step 3'!B55:Y55)</f>
        <v>4329</v>
      </c>
      <c r="C55" s="24">
        <f>SUM('Step 3'!C55:Z55)</f>
        <v>4354</v>
      </c>
      <c r="D55" s="24">
        <f>SUM('Step 3'!D55:AA55)</f>
        <v>4393</v>
      </c>
      <c r="E55" s="24">
        <f>SUM('Step 3'!E55:AB55)</f>
        <v>4411</v>
      </c>
      <c r="F55" s="24">
        <f>SUM('Step 3'!F55:AC55)</f>
        <v>4432</v>
      </c>
      <c r="G55" s="24">
        <f>SUM('Step 3'!G55:AD55)</f>
        <v>4444</v>
      </c>
      <c r="H55" s="24">
        <f>SUM('Step 3'!H55:AE55)</f>
        <v>4449</v>
      </c>
      <c r="I55" s="24">
        <f>SUM('Step 3'!I55:AF55)</f>
        <v>4477</v>
      </c>
      <c r="J55" s="24">
        <f>SUM('Step 3'!J55:AG55)</f>
        <v>4495</v>
      </c>
      <c r="K55" s="24">
        <f>SUM('Step 3'!K55:AH55)</f>
        <v>4513</v>
      </c>
      <c r="L55" s="24">
        <f>SUM('Step 3'!L55:AI55)</f>
        <v>4544</v>
      </c>
      <c r="M55" s="24">
        <f>SUM('Step 3'!M55:AJ55)</f>
        <v>4554</v>
      </c>
      <c r="N55" s="24">
        <f>SUM('Step 3'!N55:AK55)</f>
        <v>4570</v>
      </c>
      <c r="O55" s="24">
        <f>SUM('Step 3'!O55:AL55)</f>
        <v>4583</v>
      </c>
      <c r="P55" s="24">
        <f>SUM('Step 3'!P55:AM55)</f>
        <v>4619</v>
      </c>
      <c r="Q55" s="24">
        <f>SUM('Step 3'!Q55:AN55)</f>
        <v>4662</v>
      </c>
      <c r="R55" s="24">
        <f>SUM('Step 3'!R55:AO55)</f>
        <v>4753</v>
      </c>
    </row>
    <row r="56" spans="1:18" x14ac:dyDescent="0.35">
      <c r="A56" t="s">
        <v>110</v>
      </c>
      <c r="B56" s="24">
        <f>SUM('Step 3'!B56:Y56)</f>
        <v>10095</v>
      </c>
      <c r="C56" s="24">
        <f>SUM('Step 3'!C56:Z56)</f>
        <v>10095</v>
      </c>
      <c r="D56" s="24">
        <f>SUM('Step 3'!D56:AA56)</f>
        <v>10137</v>
      </c>
      <c r="E56" s="24">
        <f>SUM('Step 3'!E56:AB56)</f>
        <v>10176</v>
      </c>
      <c r="F56" s="24">
        <f>SUM('Step 3'!F56:AC56)</f>
        <v>10219</v>
      </c>
      <c r="G56" s="24">
        <f>SUM('Step 3'!G56:AD56)</f>
        <v>10262</v>
      </c>
      <c r="H56" s="24">
        <f>SUM('Step 3'!H56:AE56)</f>
        <v>10308</v>
      </c>
      <c r="I56" s="24">
        <f>SUM('Step 3'!I56:AF56)</f>
        <v>10361</v>
      </c>
      <c r="J56" s="24">
        <f>SUM('Step 3'!J56:AG56)</f>
        <v>10348</v>
      </c>
      <c r="K56" s="24">
        <f>SUM('Step 3'!K56:AH56)</f>
        <v>10363</v>
      </c>
      <c r="L56" s="24">
        <f>SUM('Step 3'!L56:AI56)</f>
        <v>10408</v>
      </c>
      <c r="M56" s="24">
        <f>SUM('Step 3'!M56:AJ56)</f>
        <v>10447</v>
      </c>
      <c r="N56" s="24">
        <f>SUM('Step 3'!N56:AK56)</f>
        <v>10455</v>
      </c>
      <c r="O56" s="24">
        <f>SUM('Step 3'!O56:AL56)</f>
        <v>10474</v>
      </c>
      <c r="P56" s="24">
        <f>SUM('Step 3'!P56:AM56)</f>
        <v>10495</v>
      </c>
      <c r="Q56" s="24">
        <f>SUM('Step 3'!Q56:AN56)</f>
        <v>10558</v>
      </c>
      <c r="R56" s="24">
        <f>SUM('Step 3'!R56:AO56)</f>
        <v>10686</v>
      </c>
    </row>
    <row r="57" spans="1:18" x14ac:dyDescent="0.35">
      <c r="A57" t="s">
        <v>111</v>
      </c>
      <c r="B57" s="24">
        <f>SUM('Step 3'!B57:Y57)</f>
        <v>2425</v>
      </c>
      <c r="C57" s="24">
        <f>SUM('Step 3'!C57:Z57)</f>
        <v>2400</v>
      </c>
      <c r="D57" s="24">
        <f>SUM('Step 3'!D57:AA57)</f>
        <v>2401</v>
      </c>
      <c r="E57" s="24">
        <f>SUM('Step 3'!E57:AB57)</f>
        <v>2424</v>
      </c>
      <c r="F57" s="24">
        <f>SUM('Step 3'!F57:AC57)</f>
        <v>2440</v>
      </c>
      <c r="G57" s="24">
        <f>SUM('Step 3'!G57:AD57)</f>
        <v>2457</v>
      </c>
      <c r="H57" s="24">
        <f>SUM('Step 3'!H57:AE57)</f>
        <v>2465</v>
      </c>
      <c r="I57" s="24">
        <f>SUM('Step 3'!I57:AF57)</f>
        <v>2485</v>
      </c>
      <c r="J57" s="24">
        <f>SUM('Step 3'!J57:AG57)</f>
        <v>2490</v>
      </c>
      <c r="K57" s="24">
        <f>SUM('Step 3'!K57:AH57)</f>
        <v>2514</v>
      </c>
      <c r="L57" s="24">
        <f>SUM('Step 3'!L57:AI57)</f>
        <v>2594</v>
      </c>
      <c r="M57" s="24">
        <f>SUM('Step 3'!M57:AJ57)</f>
        <v>2693</v>
      </c>
      <c r="N57" s="24">
        <f>SUM('Step 3'!N57:AK57)</f>
        <v>2803</v>
      </c>
      <c r="O57" s="24">
        <f>SUM('Step 3'!O57:AL57)</f>
        <v>2919</v>
      </c>
      <c r="P57" s="24">
        <f>SUM('Step 3'!P57:AM57)</f>
        <v>3010</v>
      </c>
      <c r="Q57" s="24">
        <f>SUM('Step 3'!Q57:AN57)</f>
        <v>3111</v>
      </c>
      <c r="R57" s="24">
        <f>SUM('Step 3'!R57:AO57)</f>
        <v>3194</v>
      </c>
    </row>
    <row r="58" spans="1:18" x14ac:dyDescent="0.35">
      <c r="A58" t="s">
        <v>111</v>
      </c>
      <c r="B58" s="24">
        <f>SUM('Step 3'!B58:Y58)</f>
        <v>2425</v>
      </c>
      <c r="C58" s="24">
        <f>SUM('Step 3'!C58:Z58)</f>
        <v>2400</v>
      </c>
      <c r="D58" s="24">
        <f>SUM('Step 3'!D58:AA58)</f>
        <v>2401</v>
      </c>
      <c r="E58" s="24">
        <f>SUM('Step 3'!E58:AB58)</f>
        <v>2424</v>
      </c>
      <c r="F58" s="24">
        <f>SUM('Step 3'!F58:AC58)</f>
        <v>2440</v>
      </c>
      <c r="G58" s="24">
        <f>SUM('Step 3'!G58:AD58)</f>
        <v>2457</v>
      </c>
      <c r="H58" s="24">
        <f>SUM('Step 3'!H58:AE58)</f>
        <v>2465</v>
      </c>
      <c r="I58" s="24">
        <f>SUM('Step 3'!I58:AF58)</f>
        <v>2485</v>
      </c>
      <c r="J58" s="24">
        <f>SUM('Step 3'!J58:AG58)</f>
        <v>2490</v>
      </c>
      <c r="K58" s="24">
        <f>SUM('Step 3'!K58:AH58)</f>
        <v>2514</v>
      </c>
      <c r="L58" s="24">
        <f>SUM('Step 3'!L58:AI58)</f>
        <v>2594</v>
      </c>
      <c r="M58" s="24">
        <f>SUM('Step 3'!M58:AJ58)</f>
        <v>2693</v>
      </c>
      <c r="N58" s="24">
        <f>SUM('Step 3'!N58:AK58)</f>
        <v>2803</v>
      </c>
      <c r="O58" s="24">
        <f>SUM('Step 3'!O58:AL58)</f>
        <v>2919</v>
      </c>
      <c r="P58" s="24">
        <f>SUM('Step 3'!P58:AM58)</f>
        <v>3010</v>
      </c>
      <c r="Q58" s="24">
        <f>SUM('Step 3'!Q58:AN58)</f>
        <v>3111</v>
      </c>
      <c r="R58" s="24">
        <f>SUM('Step 3'!R58:AO58)</f>
        <v>3194</v>
      </c>
    </row>
    <row r="59" spans="1:18" x14ac:dyDescent="0.35">
      <c r="A59" t="s">
        <v>112</v>
      </c>
      <c r="B59" s="24">
        <f>SUM('Step 3'!B59:Y59)</f>
        <v>4333</v>
      </c>
      <c r="C59" s="24">
        <f>SUM('Step 3'!C59:Z59)</f>
        <v>4386</v>
      </c>
      <c r="D59" s="24">
        <f>SUM('Step 3'!D59:AA59)</f>
        <v>4444</v>
      </c>
      <c r="E59" s="24">
        <f>SUM('Step 3'!E59:AB59)</f>
        <v>4483</v>
      </c>
      <c r="F59" s="24">
        <f>SUM('Step 3'!F59:AC59)</f>
        <v>4511</v>
      </c>
      <c r="G59" s="24">
        <f>SUM('Step 3'!G59:AD59)</f>
        <v>4552</v>
      </c>
      <c r="H59" s="24">
        <f>SUM('Step 3'!H59:AE59)</f>
        <v>4568</v>
      </c>
      <c r="I59" s="24">
        <f>SUM('Step 3'!I59:AF59)</f>
        <v>4587</v>
      </c>
      <c r="J59" s="24">
        <f>SUM('Step 3'!J59:AG59)</f>
        <v>4585</v>
      </c>
      <c r="K59" s="24">
        <f>SUM('Step 3'!K59:AH59)</f>
        <v>4595</v>
      </c>
      <c r="L59" s="24">
        <f>SUM('Step 3'!L59:AI59)</f>
        <v>4596</v>
      </c>
      <c r="M59" s="24">
        <f>SUM('Step 3'!M59:AJ59)</f>
        <v>4603</v>
      </c>
      <c r="N59" s="24">
        <f>SUM('Step 3'!N59:AK59)</f>
        <v>4612</v>
      </c>
      <c r="O59" s="24">
        <f>SUM('Step 3'!O59:AL59)</f>
        <v>4632</v>
      </c>
      <c r="P59" s="24">
        <f>SUM('Step 3'!P59:AM59)</f>
        <v>4664</v>
      </c>
      <c r="Q59" s="24">
        <f>SUM('Step 3'!Q59:AN59)</f>
        <v>4704</v>
      </c>
      <c r="R59" s="24">
        <f>SUM('Step 3'!R59:AO59)</f>
        <v>4741</v>
      </c>
    </row>
    <row r="60" spans="1:18" x14ac:dyDescent="0.35">
      <c r="A60" t="s">
        <v>113</v>
      </c>
      <c r="B60" s="24">
        <f>SUM('Step 3'!B60:Y60)</f>
        <v>356523</v>
      </c>
      <c r="C60" s="24">
        <f>SUM('Step 3'!C60:Z60)</f>
        <v>357450</v>
      </c>
      <c r="D60" s="24">
        <f>SUM('Step 3'!D60:AA60)</f>
        <v>360099</v>
      </c>
      <c r="E60" s="24">
        <f>SUM('Step 3'!E60:AB60)</f>
        <v>361670</v>
      </c>
      <c r="F60" s="24">
        <f>SUM('Step 3'!F60:AC60)</f>
        <v>363211</v>
      </c>
      <c r="G60" s="24">
        <f>SUM('Step 3'!G60:AD60)</f>
        <v>364374</v>
      </c>
      <c r="H60" s="24">
        <f>SUM('Step 3'!H60:AE60)</f>
        <v>366342</v>
      </c>
      <c r="I60" s="24">
        <f>SUM('Step 3'!I60:AF60)</f>
        <v>369202</v>
      </c>
      <c r="J60" s="24">
        <f>SUM('Step 3'!J60:AG60)</f>
        <v>370884</v>
      </c>
      <c r="K60" s="24">
        <f>SUM('Step 3'!K60:AH60)</f>
        <v>372634</v>
      </c>
      <c r="L60" s="24">
        <f>SUM('Step 3'!L60:AI60)</f>
        <v>374281</v>
      </c>
      <c r="M60" s="24">
        <f>SUM('Step 3'!M60:AJ60)</f>
        <v>376261</v>
      </c>
      <c r="N60" s="24">
        <f>SUM('Step 3'!N60:AK60)</f>
        <v>378095</v>
      </c>
      <c r="O60" s="24">
        <f>SUM('Step 3'!O60:AL60)</f>
        <v>380352</v>
      </c>
      <c r="P60" s="24">
        <f>SUM('Step 3'!P60:AM60)</f>
        <v>384706</v>
      </c>
      <c r="Q60" s="24">
        <f>SUM('Step 3'!Q60:AN60)</f>
        <v>391063</v>
      </c>
      <c r="R60" s="24">
        <f>SUM('Step 3'!R60:AO60)</f>
        <v>398795</v>
      </c>
    </row>
    <row r="61" spans="1:18" x14ac:dyDescent="0.35">
      <c r="A61" t="s">
        <v>114</v>
      </c>
      <c r="B61" s="24">
        <f>SUM('Step 3'!B61:Y61)</f>
        <v>7385</v>
      </c>
      <c r="C61" s="24">
        <f>SUM('Step 3'!C61:Z61)</f>
        <v>7390</v>
      </c>
      <c r="D61" s="24">
        <f>SUM('Step 3'!D61:AA61)</f>
        <v>7434</v>
      </c>
      <c r="E61" s="24">
        <f>SUM('Step 3'!E61:AB61)</f>
        <v>7468</v>
      </c>
      <c r="F61" s="24">
        <f>SUM('Step 3'!F61:AC61)</f>
        <v>7495</v>
      </c>
      <c r="G61" s="24">
        <f>SUM('Step 3'!G61:AD61)</f>
        <v>7531</v>
      </c>
      <c r="H61" s="24">
        <f>SUM('Step 3'!H61:AE61)</f>
        <v>7575</v>
      </c>
      <c r="I61" s="24">
        <f>SUM('Step 3'!I61:AF61)</f>
        <v>7642</v>
      </c>
      <c r="J61" s="24">
        <f>SUM('Step 3'!J61:AG61)</f>
        <v>7691</v>
      </c>
      <c r="K61" s="24">
        <f>SUM('Step 3'!K61:AH61)</f>
        <v>7726</v>
      </c>
      <c r="L61" s="24">
        <f>SUM('Step 3'!L61:AI61)</f>
        <v>7740</v>
      </c>
      <c r="M61" s="24">
        <f>SUM('Step 3'!M61:AJ61)</f>
        <v>7791</v>
      </c>
      <c r="N61" s="24">
        <f>SUM('Step 3'!N61:AK61)</f>
        <v>7817</v>
      </c>
      <c r="O61" s="24">
        <f>SUM('Step 3'!O61:AL61)</f>
        <v>7884</v>
      </c>
      <c r="P61" s="24">
        <f>SUM('Step 3'!P61:AM61)</f>
        <v>7966</v>
      </c>
      <c r="Q61" s="24">
        <f>SUM('Step 3'!Q61:AN61)</f>
        <v>8091</v>
      </c>
      <c r="R61" s="24">
        <f>SUM('Step 3'!R61:AO61)</f>
        <v>8268</v>
      </c>
    </row>
    <row r="62" spans="1:18" x14ac:dyDescent="0.35">
      <c r="A62" t="s">
        <v>114</v>
      </c>
      <c r="B62" s="24">
        <f>SUM('Step 3'!B62:Y62)</f>
        <v>7385</v>
      </c>
      <c r="C62" s="24">
        <f>SUM('Step 3'!C62:Z62)</f>
        <v>7390</v>
      </c>
      <c r="D62" s="24">
        <f>SUM('Step 3'!D62:AA62)</f>
        <v>7434</v>
      </c>
      <c r="E62" s="24">
        <f>SUM('Step 3'!E62:AB62)</f>
        <v>7468</v>
      </c>
      <c r="F62" s="24">
        <f>SUM('Step 3'!F62:AC62)</f>
        <v>7495</v>
      </c>
      <c r="G62" s="24">
        <f>SUM('Step 3'!G62:AD62)</f>
        <v>7531</v>
      </c>
      <c r="H62" s="24">
        <f>SUM('Step 3'!H62:AE62)</f>
        <v>7575</v>
      </c>
      <c r="I62" s="24">
        <f>SUM('Step 3'!I62:AF62)</f>
        <v>7642</v>
      </c>
      <c r="J62" s="24">
        <f>SUM('Step 3'!J62:AG62)</f>
        <v>7691</v>
      </c>
      <c r="K62" s="24">
        <f>SUM('Step 3'!K62:AH62)</f>
        <v>7726</v>
      </c>
      <c r="L62" s="24">
        <f>SUM('Step 3'!L62:AI62)</f>
        <v>7740</v>
      </c>
      <c r="M62" s="24">
        <f>SUM('Step 3'!M62:AJ62)</f>
        <v>7791</v>
      </c>
      <c r="N62" s="24">
        <f>SUM('Step 3'!N62:AK62)</f>
        <v>7817</v>
      </c>
      <c r="O62" s="24">
        <f>SUM('Step 3'!O62:AL62)</f>
        <v>7884</v>
      </c>
      <c r="P62" s="24">
        <f>SUM('Step 3'!P62:AM62)</f>
        <v>7966</v>
      </c>
      <c r="Q62" s="24">
        <f>SUM('Step 3'!Q62:AN62)</f>
        <v>8091</v>
      </c>
      <c r="R62" s="24">
        <f>SUM('Step 3'!R62:AO62)</f>
        <v>8268</v>
      </c>
    </row>
    <row r="63" spans="1:18" x14ac:dyDescent="0.35">
      <c r="A63" t="s">
        <v>115</v>
      </c>
      <c r="B63" s="24">
        <f>SUM('Step 3'!B63:Y63)</f>
        <v>4368</v>
      </c>
      <c r="C63" s="24">
        <f>SUM('Step 3'!C63:Z63)</f>
        <v>4396</v>
      </c>
      <c r="D63" s="24">
        <f>SUM('Step 3'!D63:AA63)</f>
        <v>4445</v>
      </c>
      <c r="E63" s="24">
        <f>SUM('Step 3'!E63:AB63)</f>
        <v>4473</v>
      </c>
      <c r="F63" s="24">
        <f>SUM('Step 3'!F63:AC63)</f>
        <v>4502</v>
      </c>
      <c r="G63" s="24">
        <f>SUM('Step 3'!G63:AD63)</f>
        <v>4532</v>
      </c>
      <c r="H63" s="24">
        <f>SUM('Step 3'!H63:AE63)</f>
        <v>4564</v>
      </c>
      <c r="I63" s="24">
        <f>SUM('Step 3'!I63:AF63)</f>
        <v>4610</v>
      </c>
      <c r="J63" s="24">
        <f>SUM('Step 3'!J63:AG63)</f>
        <v>4651</v>
      </c>
      <c r="K63" s="24">
        <f>SUM('Step 3'!K63:AH63)</f>
        <v>4674</v>
      </c>
      <c r="L63" s="24">
        <f>SUM('Step 3'!L63:AI63)</f>
        <v>4695</v>
      </c>
      <c r="M63" s="24">
        <f>SUM('Step 3'!M63:AJ63)</f>
        <v>4716</v>
      </c>
      <c r="N63" s="24">
        <f>SUM('Step 3'!N63:AK63)</f>
        <v>4737</v>
      </c>
      <c r="O63" s="24">
        <f>SUM('Step 3'!O63:AL63)</f>
        <v>4759</v>
      </c>
      <c r="P63" s="24">
        <f>SUM('Step 3'!P63:AM63)</f>
        <v>4835</v>
      </c>
      <c r="Q63" s="24">
        <f>SUM('Step 3'!Q63:AN63)</f>
        <v>4937</v>
      </c>
      <c r="R63" s="24">
        <f>SUM('Step 3'!R63:AO63)</f>
        <v>5055</v>
      </c>
    </row>
    <row r="64" spans="1:18" x14ac:dyDescent="0.35">
      <c r="A64" t="s">
        <v>115</v>
      </c>
      <c r="B64" s="24">
        <f>SUM('Step 3'!B64:Y64)</f>
        <v>4368</v>
      </c>
      <c r="C64" s="24">
        <f>SUM('Step 3'!C64:Z64)</f>
        <v>4396</v>
      </c>
      <c r="D64" s="24">
        <f>SUM('Step 3'!D64:AA64)</f>
        <v>4445</v>
      </c>
      <c r="E64" s="24">
        <f>SUM('Step 3'!E64:AB64)</f>
        <v>4473</v>
      </c>
      <c r="F64" s="24">
        <f>SUM('Step 3'!F64:AC64)</f>
        <v>4502</v>
      </c>
      <c r="G64" s="24">
        <f>SUM('Step 3'!G64:AD64)</f>
        <v>4532</v>
      </c>
      <c r="H64" s="24">
        <f>SUM('Step 3'!H64:AE64)</f>
        <v>4564</v>
      </c>
      <c r="I64" s="24">
        <f>SUM('Step 3'!I64:AF64)</f>
        <v>4610</v>
      </c>
      <c r="J64" s="24">
        <f>SUM('Step 3'!J64:AG64)</f>
        <v>4651</v>
      </c>
      <c r="K64" s="24">
        <f>SUM('Step 3'!K64:AH64)</f>
        <v>4674</v>
      </c>
      <c r="L64" s="24">
        <f>SUM('Step 3'!L64:AI64)</f>
        <v>4695</v>
      </c>
      <c r="M64" s="24">
        <f>SUM('Step 3'!M64:AJ64)</f>
        <v>4716</v>
      </c>
      <c r="N64" s="24">
        <f>SUM('Step 3'!N64:AK64)</f>
        <v>4737</v>
      </c>
      <c r="O64" s="24">
        <f>SUM('Step 3'!O64:AL64)</f>
        <v>4759</v>
      </c>
      <c r="P64" s="24">
        <f>SUM('Step 3'!P64:AM64)</f>
        <v>4835</v>
      </c>
      <c r="Q64" s="24">
        <f>SUM('Step 3'!Q64:AN64)</f>
        <v>4937</v>
      </c>
      <c r="R64" s="24">
        <f>SUM('Step 3'!R64:AO64)</f>
        <v>5055</v>
      </c>
    </row>
    <row r="65" spans="1:18" x14ac:dyDescent="0.35">
      <c r="A65" t="s">
        <v>116</v>
      </c>
      <c r="B65" s="24">
        <f>SUM('Step 3'!B65:Y65)</f>
        <v>22342</v>
      </c>
      <c r="C65" s="24">
        <f>SUM('Step 3'!C65:Z65)</f>
        <v>22389</v>
      </c>
      <c r="D65" s="24">
        <f>SUM('Step 3'!D65:AA65)</f>
        <v>22557</v>
      </c>
      <c r="E65" s="24">
        <f>SUM('Step 3'!E65:AB65)</f>
        <v>22649</v>
      </c>
      <c r="F65" s="24">
        <f>SUM('Step 3'!F65:AC65)</f>
        <v>22736</v>
      </c>
      <c r="G65" s="24">
        <f>SUM('Step 3'!G65:AD65)</f>
        <v>22769</v>
      </c>
      <c r="H65" s="24">
        <f>SUM('Step 3'!H65:AE65)</f>
        <v>22865</v>
      </c>
      <c r="I65" s="24">
        <f>SUM('Step 3'!I65:AF65)</f>
        <v>23023</v>
      </c>
      <c r="J65" s="24">
        <f>SUM('Step 3'!J65:AG65)</f>
        <v>23046</v>
      </c>
      <c r="K65" s="24">
        <f>SUM('Step 3'!K65:AH65)</f>
        <v>23071</v>
      </c>
      <c r="L65" s="24">
        <f>SUM('Step 3'!L65:AI65)</f>
        <v>23112</v>
      </c>
      <c r="M65" s="24">
        <f>SUM('Step 3'!M65:AJ65)</f>
        <v>23174</v>
      </c>
      <c r="N65" s="24">
        <f>SUM('Step 3'!N65:AK65)</f>
        <v>23240</v>
      </c>
      <c r="O65" s="24">
        <f>SUM('Step 3'!O65:AL65)</f>
        <v>23367</v>
      </c>
      <c r="P65" s="24">
        <f>SUM('Step 3'!P65:AM65)</f>
        <v>23562</v>
      </c>
      <c r="Q65" s="24">
        <f>SUM('Step 3'!Q65:AN65)</f>
        <v>23844</v>
      </c>
      <c r="R65" s="24">
        <f>SUM('Step 3'!R65:AO65)</f>
        <v>24241</v>
      </c>
    </row>
    <row r="66" spans="1:18" x14ac:dyDescent="0.35">
      <c r="A66" t="s">
        <v>117</v>
      </c>
      <c r="B66" s="24">
        <f>SUM('Step 3'!B66:Y66)</f>
        <v>4861</v>
      </c>
      <c r="C66" s="24">
        <f>SUM('Step 3'!C66:Z66)</f>
        <v>4911</v>
      </c>
      <c r="D66" s="24">
        <f>SUM('Step 3'!D66:AA66)</f>
        <v>4969</v>
      </c>
      <c r="E66" s="24">
        <f>SUM('Step 3'!E66:AB66)</f>
        <v>4995</v>
      </c>
      <c r="F66" s="24">
        <f>SUM('Step 3'!F66:AC66)</f>
        <v>5037</v>
      </c>
      <c r="G66" s="24">
        <f>SUM('Step 3'!G66:AD66)</f>
        <v>5058</v>
      </c>
      <c r="H66" s="24">
        <f>SUM('Step 3'!H66:AE66)</f>
        <v>5086</v>
      </c>
      <c r="I66" s="24">
        <f>SUM('Step 3'!I66:AF66)</f>
        <v>5137</v>
      </c>
      <c r="J66" s="24">
        <f>SUM('Step 3'!J66:AG66)</f>
        <v>5162</v>
      </c>
      <c r="K66" s="24">
        <f>SUM('Step 3'!K66:AH66)</f>
        <v>5196</v>
      </c>
      <c r="L66" s="24">
        <f>SUM('Step 3'!L66:AI66)</f>
        <v>5241</v>
      </c>
      <c r="M66" s="24">
        <f>SUM('Step 3'!M66:AJ66)</f>
        <v>5266</v>
      </c>
      <c r="N66" s="24">
        <f>SUM('Step 3'!N66:AK66)</f>
        <v>5270</v>
      </c>
      <c r="O66" s="24">
        <f>SUM('Step 3'!O66:AL66)</f>
        <v>5280</v>
      </c>
      <c r="P66" s="24">
        <f>SUM('Step 3'!P66:AM66)</f>
        <v>5327</v>
      </c>
      <c r="Q66" s="24">
        <f>SUM('Step 3'!Q66:AN66)</f>
        <v>5382</v>
      </c>
      <c r="R66" s="24">
        <f>SUM('Step 3'!R66:AO66)</f>
        <v>5453</v>
      </c>
    </row>
    <row r="67" spans="1:18" x14ac:dyDescent="0.35">
      <c r="A67" t="s">
        <v>118</v>
      </c>
      <c r="B67" s="24">
        <f>SUM('Step 3'!B67:Y67)</f>
        <v>8576</v>
      </c>
      <c r="C67" s="24">
        <f>SUM('Step 3'!C67:Z67)</f>
        <v>8603</v>
      </c>
      <c r="D67" s="24">
        <f>SUM('Step 3'!D67:AA67)</f>
        <v>8655</v>
      </c>
      <c r="E67" s="24">
        <f>SUM('Step 3'!E67:AB67)</f>
        <v>8674</v>
      </c>
      <c r="F67" s="24">
        <f>SUM('Step 3'!F67:AC67)</f>
        <v>8699</v>
      </c>
      <c r="G67" s="24">
        <f>SUM('Step 3'!G67:AD67)</f>
        <v>8694</v>
      </c>
      <c r="H67" s="24">
        <f>SUM('Step 3'!H67:AE67)</f>
        <v>8702</v>
      </c>
      <c r="I67" s="24">
        <f>SUM('Step 3'!I67:AF67)</f>
        <v>8723</v>
      </c>
      <c r="J67" s="24">
        <f>SUM('Step 3'!J67:AG67)</f>
        <v>8696</v>
      </c>
      <c r="K67" s="24">
        <f>SUM('Step 3'!K67:AH67)</f>
        <v>8694</v>
      </c>
      <c r="L67" s="24">
        <f>SUM('Step 3'!L67:AI67)</f>
        <v>8702</v>
      </c>
      <c r="M67" s="24">
        <f>SUM('Step 3'!M67:AJ67)</f>
        <v>8721</v>
      </c>
      <c r="N67" s="24">
        <f>SUM('Step 3'!N67:AK67)</f>
        <v>8718</v>
      </c>
      <c r="O67" s="24">
        <f>SUM('Step 3'!O67:AL67)</f>
        <v>8712</v>
      </c>
      <c r="P67" s="24">
        <f>SUM('Step 3'!P67:AM67)</f>
        <v>8735</v>
      </c>
      <c r="Q67" s="24">
        <f>SUM('Step 3'!Q67:AN67)</f>
        <v>8798</v>
      </c>
      <c r="R67" s="24">
        <f>SUM('Step 3'!R67:AO67)</f>
        <v>8929</v>
      </c>
    </row>
    <row r="68" spans="1:18" x14ac:dyDescent="0.35">
      <c r="A68" t="s">
        <v>119</v>
      </c>
      <c r="B68" s="24">
        <f>SUM('Step 3'!B68:Y68)</f>
        <v>17597</v>
      </c>
      <c r="C68" s="24">
        <f>SUM('Step 3'!C68:Z68)</f>
        <v>17674</v>
      </c>
      <c r="D68" s="24">
        <f>SUM('Step 3'!D68:AA68)</f>
        <v>17827</v>
      </c>
      <c r="E68" s="24">
        <f>SUM('Step 3'!E68:AB68)</f>
        <v>17928</v>
      </c>
      <c r="F68" s="24">
        <f>SUM('Step 3'!F68:AC68)</f>
        <v>18025</v>
      </c>
      <c r="G68" s="24">
        <f>SUM('Step 3'!G68:AD68)</f>
        <v>18072</v>
      </c>
      <c r="H68" s="24">
        <f>SUM('Step 3'!H68:AE68)</f>
        <v>18157</v>
      </c>
      <c r="I68" s="24">
        <f>SUM('Step 3'!I68:AF68)</f>
        <v>18299</v>
      </c>
      <c r="J68" s="24">
        <f>SUM('Step 3'!J68:AG68)</f>
        <v>18356</v>
      </c>
      <c r="K68" s="24">
        <f>SUM('Step 3'!K68:AH68)</f>
        <v>18408</v>
      </c>
      <c r="L68" s="24">
        <f>SUM('Step 3'!L68:AI68)</f>
        <v>18463</v>
      </c>
      <c r="M68" s="24">
        <f>SUM('Step 3'!M68:AJ68)</f>
        <v>18523</v>
      </c>
      <c r="N68" s="24">
        <f>SUM('Step 3'!N68:AK68)</f>
        <v>18585</v>
      </c>
      <c r="O68" s="24">
        <f>SUM('Step 3'!O68:AL68)</f>
        <v>18669</v>
      </c>
      <c r="P68" s="24">
        <f>SUM('Step 3'!P68:AM68)</f>
        <v>18802</v>
      </c>
      <c r="Q68" s="24">
        <f>SUM('Step 3'!Q68:AN68)</f>
        <v>18980</v>
      </c>
      <c r="R68" s="24">
        <f>SUM('Step 3'!R68:AO68)</f>
        <v>19261</v>
      </c>
    </row>
    <row r="69" spans="1:18" x14ac:dyDescent="0.35">
      <c r="A69" t="s">
        <v>120</v>
      </c>
      <c r="B69" s="24">
        <f>SUM('Step 3'!B69:Y69)</f>
        <v>3202</v>
      </c>
      <c r="C69" s="24">
        <f>SUM('Step 3'!C69:Z69)</f>
        <v>3199</v>
      </c>
      <c r="D69" s="24">
        <f>SUM('Step 3'!D69:AA69)</f>
        <v>3212</v>
      </c>
      <c r="E69" s="24">
        <f>SUM('Step 3'!E69:AB69)</f>
        <v>3241</v>
      </c>
      <c r="F69" s="24">
        <f>SUM('Step 3'!F69:AC69)</f>
        <v>3255</v>
      </c>
      <c r="G69" s="24">
        <f>SUM('Step 3'!G69:AD69)</f>
        <v>3280</v>
      </c>
      <c r="H69" s="24">
        <f>SUM('Step 3'!H69:AE69)</f>
        <v>3282</v>
      </c>
      <c r="I69" s="24">
        <f>SUM('Step 3'!I69:AF69)</f>
        <v>3298</v>
      </c>
      <c r="J69" s="24">
        <f>SUM('Step 3'!J69:AG69)</f>
        <v>3293</v>
      </c>
      <c r="K69" s="24">
        <f>SUM('Step 3'!K69:AH69)</f>
        <v>3302</v>
      </c>
      <c r="L69" s="24">
        <f>SUM('Step 3'!L69:AI69)</f>
        <v>3309</v>
      </c>
      <c r="M69" s="24">
        <f>SUM('Step 3'!M69:AJ69)</f>
        <v>3319</v>
      </c>
      <c r="N69" s="24">
        <f>SUM('Step 3'!N69:AK69)</f>
        <v>3337</v>
      </c>
      <c r="O69" s="24">
        <f>SUM('Step 3'!O69:AL69)</f>
        <v>3352</v>
      </c>
      <c r="P69" s="24">
        <f>SUM('Step 3'!P69:AM69)</f>
        <v>3375</v>
      </c>
      <c r="Q69" s="24">
        <f>SUM('Step 3'!Q69:AN69)</f>
        <v>3416</v>
      </c>
      <c r="R69" s="24">
        <f>SUM('Step 3'!R69:AO69)</f>
        <v>3460</v>
      </c>
    </row>
    <row r="70" spans="1:18" x14ac:dyDescent="0.35">
      <c r="A70" t="s">
        <v>120</v>
      </c>
      <c r="B70" s="24">
        <f>SUM('Step 3'!B70:Y70)</f>
        <v>3202</v>
      </c>
      <c r="C70" s="24">
        <f>SUM('Step 3'!C70:Z70)</f>
        <v>3199</v>
      </c>
      <c r="D70" s="24">
        <f>SUM('Step 3'!D70:AA70)</f>
        <v>3212</v>
      </c>
      <c r="E70" s="24">
        <f>SUM('Step 3'!E70:AB70)</f>
        <v>3241</v>
      </c>
      <c r="F70" s="24">
        <f>SUM('Step 3'!F70:AC70)</f>
        <v>3255</v>
      </c>
      <c r="G70" s="24">
        <f>SUM('Step 3'!G70:AD70)</f>
        <v>3280</v>
      </c>
      <c r="H70" s="24">
        <f>SUM('Step 3'!H70:AE70)</f>
        <v>3282</v>
      </c>
      <c r="I70" s="24">
        <f>SUM('Step 3'!I70:AF70)</f>
        <v>3298</v>
      </c>
      <c r="J70" s="24">
        <f>SUM('Step 3'!J70:AG70)</f>
        <v>3293</v>
      </c>
      <c r="K70" s="24">
        <f>SUM('Step 3'!K70:AH70)</f>
        <v>3302</v>
      </c>
      <c r="L70" s="24">
        <f>SUM('Step 3'!L70:AI70)</f>
        <v>3309</v>
      </c>
      <c r="M70" s="24">
        <f>SUM('Step 3'!M70:AJ70)</f>
        <v>3319</v>
      </c>
      <c r="N70" s="24">
        <f>SUM('Step 3'!N70:AK70)</f>
        <v>3337</v>
      </c>
      <c r="O70" s="24">
        <f>SUM('Step 3'!O70:AL70)</f>
        <v>3352</v>
      </c>
      <c r="P70" s="24">
        <f>SUM('Step 3'!P70:AM70)</f>
        <v>3375</v>
      </c>
      <c r="Q70" s="24">
        <f>SUM('Step 3'!Q70:AN70)</f>
        <v>3416</v>
      </c>
      <c r="R70" s="24">
        <f>SUM('Step 3'!R70:AO70)</f>
        <v>3460</v>
      </c>
    </row>
    <row r="71" spans="1:18" x14ac:dyDescent="0.35">
      <c r="A71" t="s">
        <v>121</v>
      </c>
      <c r="B71" s="24">
        <f>SUM('Step 3'!B71:Y71)</f>
        <v>29805</v>
      </c>
      <c r="C71" s="24">
        <f>SUM('Step 3'!C71:Z71)</f>
        <v>29992</v>
      </c>
      <c r="D71" s="24">
        <f>SUM('Step 3'!D71:AA71)</f>
        <v>30261</v>
      </c>
      <c r="E71" s="24">
        <f>SUM('Step 3'!E71:AB71)</f>
        <v>30429</v>
      </c>
      <c r="F71" s="24">
        <f>SUM('Step 3'!F71:AC71)</f>
        <v>30615</v>
      </c>
      <c r="G71" s="24">
        <f>SUM('Step 3'!G71:AD71)</f>
        <v>30722</v>
      </c>
      <c r="H71" s="24">
        <f>SUM('Step 3'!H71:AE71)</f>
        <v>30879</v>
      </c>
      <c r="I71" s="24">
        <f>SUM('Step 3'!I71:AF71)</f>
        <v>31135</v>
      </c>
      <c r="J71" s="24">
        <f>SUM('Step 3'!J71:AG71)</f>
        <v>31237</v>
      </c>
      <c r="K71" s="24">
        <f>SUM('Step 3'!K71:AH71)</f>
        <v>31362</v>
      </c>
      <c r="L71" s="24">
        <f>SUM('Step 3'!L71:AI71)</f>
        <v>31422</v>
      </c>
      <c r="M71" s="24">
        <f>SUM('Step 3'!M71:AJ71)</f>
        <v>31525</v>
      </c>
      <c r="N71" s="24">
        <f>SUM('Step 3'!N71:AK71)</f>
        <v>31593</v>
      </c>
      <c r="O71" s="24">
        <f>SUM('Step 3'!O71:AL71)</f>
        <v>31695</v>
      </c>
      <c r="P71" s="24">
        <f>SUM('Step 3'!P71:AM71)</f>
        <v>31892</v>
      </c>
      <c r="Q71" s="24">
        <f>SUM('Step 3'!Q71:AN71)</f>
        <v>32191</v>
      </c>
      <c r="R71" s="24">
        <f>SUM('Step 3'!R71:AO71)</f>
        <v>32662</v>
      </c>
    </row>
    <row r="72" spans="1:18" x14ac:dyDescent="0.35">
      <c r="A72" t="s">
        <v>122</v>
      </c>
      <c r="B72" s="24">
        <f>SUM('Step 3'!B72:Y72)</f>
        <v>10695</v>
      </c>
      <c r="C72" s="24">
        <f>SUM('Step 3'!C72:Z72)</f>
        <v>10745</v>
      </c>
      <c r="D72" s="24">
        <f>SUM('Step 3'!D72:AA72)</f>
        <v>10841</v>
      </c>
      <c r="E72" s="24">
        <f>SUM('Step 3'!E72:AB72)</f>
        <v>10942</v>
      </c>
      <c r="F72" s="24">
        <f>SUM('Step 3'!F72:AC72)</f>
        <v>11006</v>
      </c>
      <c r="G72" s="24">
        <f>SUM('Step 3'!G72:AD72)</f>
        <v>11091</v>
      </c>
      <c r="H72" s="24">
        <f>SUM('Step 3'!H72:AE72)</f>
        <v>11184</v>
      </c>
      <c r="I72" s="24">
        <f>SUM('Step 3'!I72:AF72)</f>
        <v>11279</v>
      </c>
      <c r="J72" s="24">
        <f>SUM('Step 3'!J72:AG72)</f>
        <v>11334</v>
      </c>
      <c r="K72" s="24">
        <f>SUM('Step 3'!K72:AH72)</f>
        <v>11379</v>
      </c>
      <c r="L72" s="24">
        <f>SUM('Step 3'!L72:AI72)</f>
        <v>11415</v>
      </c>
      <c r="M72" s="24">
        <f>SUM('Step 3'!M72:AJ72)</f>
        <v>11449</v>
      </c>
      <c r="N72" s="24">
        <f>SUM('Step 3'!N72:AK72)</f>
        <v>11494</v>
      </c>
      <c r="O72" s="24">
        <f>SUM('Step 3'!O72:AL72)</f>
        <v>11569</v>
      </c>
      <c r="P72" s="24">
        <f>SUM('Step 3'!P72:AM72)</f>
        <v>11693</v>
      </c>
      <c r="Q72" s="24">
        <f>SUM('Step 3'!Q72:AN72)</f>
        <v>11864</v>
      </c>
      <c r="R72" s="24">
        <f>SUM('Step 3'!R72:AO72)</f>
        <v>11999</v>
      </c>
    </row>
    <row r="73" spans="1:18" x14ac:dyDescent="0.35">
      <c r="A73" t="s">
        <v>122</v>
      </c>
      <c r="B73" s="24">
        <f>SUM('Step 3'!B73:Y73)</f>
        <v>10695</v>
      </c>
      <c r="C73" s="24">
        <f>SUM('Step 3'!C73:Z73)</f>
        <v>10745</v>
      </c>
      <c r="D73" s="24">
        <f>SUM('Step 3'!D73:AA73)</f>
        <v>10841</v>
      </c>
      <c r="E73" s="24">
        <f>SUM('Step 3'!E73:AB73)</f>
        <v>10942</v>
      </c>
      <c r="F73" s="24">
        <f>SUM('Step 3'!F73:AC73)</f>
        <v>11006</v>
      </c>
      <c r="G73" s="24">
        <f>SUM('Step 3'!G73:AD73)</f>
        <v>11091</v>
      </c>
      <c r="H73" s="24">
        <f>SUM('Step 3'!H73:AE73)</f>
        <v>11184</v>
      </c>
      <c r="I73" s="24">
        <f>SUM('Step 3'!I73:AF73)</f>
        <v>11279</v>
      </c>
      <c r="J73" s="24">
        <f>SUM('Step 3'!J73:AG73)</f>
        <v>11334</v>
      </c>
      <c r="K73" s="24">
        <f>SUM('Step 3'!K73:AH73)</f>
        <v>11379</v>
      </c>
      <c r="L73" s="24">
        <f>SUM('Step 3'!L73:AI73)</f>
        <v>11415</v>
      </c>
      <c r="M73" s="24">
        <f>SUM('Step 3'!M73:AJ73)</f>
        <v>11449</v>
      </c>
      <c r="N73" s="24">
        <f>SUM('Step 3'!N73:AK73)</f>
        <v>11494</v>
      </c>
      <c r="O73" s="24">
        <f>SUM('Step 3'!O73:AL73)</f>
        <v>11569</v>
      </c>
      <c r="P73" s="24">
        <f>SUM('Step 3'!P73:AM73)</f>
        <v>11693</v>
      </c>
      <c r="Q73" s="24">
        <f>SUM('Step 3'!Q73:AN73)</f>
        <v>11864</v>
      </c>
      <c r="R73" s="24">
        <f>SUM('Step 3'!R73:AO73)</f>
        <v>11999</v>
      </c>
    </row>
    <row r="74" spans="1:18" x14ac:dyDescent="0.35">
      <c r="A74" t="s">
        <v>123</v>
      </c>
      <c r="B74" s="24">
        <f>SUM('Step 3'!B74:Y74)</f>
        <v>2333</v>
      </c>
      <c r="C74" s="24">
        <f>SUM('Step 3'!C74:Z74)</f>
        <v>2356</v>
      </c>
      <c r="D74" s="24">
        <f>SUM('Step 3'!D74:AA74)</f>
        <v>2370</v>
      </c>
      <c r="E74" s="24">
        <f>SUM('Step 3'!E74:AB74)</f>
        <v>2388</v>
      </c>
      <c r="F74" s="24">
        <f>SUM('Step 3'!F74:AC74)</f>
        <v>2393</v>
      </c>
      <c r="G74" s="24">
        <f>SUM('Step 3'!G74:AD74)</f>
        <v>2402</v>
      </c>
      <c r="H74" s="24">
        <f>SUM('Step 3'!H74:AE74)</f>
        <v>2410</v>
      </c>
      <c r="I74" s="24">
        <f>SUM('Step 3'!I74:AF74)</f>
        <v>2422</v>
      </c>
      <c r="J74" s="24">
        <f>SUM('Step 3'!J74:AG74)</f>
        <v>2517</v>
      </c>
      <c r="K74" s="24">
        <f>SUM('Step 3'!K74:AH74)</f>
        <v>2530</v>
      </c>
      <c r="L74" s="24">
        <f>SUM('Step 3'!L74:AI74)</f>
        <v>2539</v>
      </c>
      <c r="M74" s="24">
        <f>SUM('Step 3'!M74:AJ74)</f>
        <v>2542</v>
      </c>
      <c r="N74" s="24">
        <f>SUM('Step 3'!N74:AK74)</f>
        <v>2541</v>
      </c>
      <c r="O74" s="24">
        <f>SUM('Step 3'!O74:AL74)</f>
        <v>2604</v>
      </c>
      <c r="P74" s="24">
        <f>SUM('Step 3'!P74:AM74)</f>
        <v>2606</v>
      </c>
      <c r="Q74" s="24">
        <f>SUM('Step 3'!Q74:AN74)</f>
        <v>2624</v>
      </c>
      <c r="R74" s="24">
        <f>SUM('Step 3'!R74:AO74)</f>
        <v>2637</v>
      </c>
    </row>
    <row r="75" spans="1:18" x14ac:dyDescent="0.35">
      <c r="A75" t="s">
        <v>123</v>
      </c>
      <c r="B75" s="24">
        <f>SUM('Step 3'!B75:Y75)</f>
        <v>2333</v>
      </c>
      <c r="C75" s="24">
        <f>SUM('Step 3'!C75:Z75)</f>
        <v>2356</v>
      </c>
      <c r="D75" s="24">
        <f>SUM('Step 3'!D75:AA75)</f>
        <v>2370</v>
      </c>
      <c r="E75" s="24">
        <f>SUM('Step 3'!E75:AB75)</f>
        <v>2388</v>
      </c>
      <c r="F75" s="24">
        <f>SUM('Step 3'!F75:AC75)</f>
        <v>2393</v>
      </c>
      <c r="G75" s="24">
        <f>SUM('Step 3'!G75:AD75)</f>
        <v>2402</v>
      </c>
      <c r="H75" s="24">
        <f>SUM('Step 3'!H75:AE75)</f>
        <v>2410</v>
      </c>
      <c r="I75" s="24">
        <f>SUM('Step 3'!I75:AF75)</f>
        <v>2422</v>
      </c>
      <c r="J75" s="24">
        <f>SUM('Step 3'!J75:AG75)</f>
        <v>2517</v>
      </c>
      <c r="K75" s="24">
        <f>SUM('Step 3'!K75:AH75)</f>
        <v>2530</v>
      </c>
      <c r="L75" s="24">
        <f>SUM('Step 3'!L75:AI75)</f>
        <v>2539</v>
      </c>
      <c r="M75" s="24">
        <f>SUM('Step 3'!M75:AJ75)</f>
        <v>2542</v>
      </c>
      <c r="N75" s="24">
        <f>SUM('Step 3'!N75:AK75)</f>
        <v>2541</v>
      </c>
      <c r="O75" s="24">
        <f>SUM('Step 3'!O75:AL75)</f>
        <v>2604</v>
      </c>
      <c r="P75" s="24">
        <f>SUM('Step 3'!P75:AM75)</f>
        <v>2606</v>
      </c>
      <c r="Q75" s="24">
        <f>SUM('Step 3'!Q75:AN75)</f>
        <v>2624</v>
      </c>
      <c r="R75" s="24">
        <f>SUM('Step 3'!R75:AO75)</f>
        <v>2637</v>
      </c>
    </row>
    <row r="76" spans="1:18" x14ac:dyDescent="0.35">
      <c r="A76" t="s">
        <v>124</v>
      </c>
      <c r="B76" s="24">
        <f>SUM('Step 3'!B76:Y76)</f>
        <v>5446</v>
      </c>
      <c r="C76" s="24">
        <f>SUM('Step 3'!C76:Z76)</f>
        <v>5461</v>
      </c>
      <c r="D76" s="24">
        <f>SUM('Step 3'!D76:AA76)</f>
        <v>5458</v>
      </c>
      <c r="E76" s="24">
        <f>SUM('Step 3'!E76:AB76)</f>
        <v>5420</v>
      </c>
      <c r="F76" s="24">
        <f>SUM('Step 3'!F76:AC76)</f>
        <v>5436</v>
      </c>
      <c r="G76" s="24">
        <f>SUM('Step 3'!G76:AD76)</f>
        <v>5433</v>
      </c>
      <c r="H76" s="24">
        <f>SUM('Step 3'!H76:AE76)</f>
        <v>5437</v>
      </c>
      <c r="I76" s="24">
        <f>SUM('Step 3'!I76:AF76)</f>
        <v>5454</v>
      </c>
      <c r="J76" s="24">
        <f>SUM('Step 3'!J76:AG76)</f>
        <v>5475</v>
      </c>
      <c r="K76" s="24">
        <f>SUM('Step 3'!K76:AH76)</f>
        <v>5477</v>
      </c>
      <c r="L76" s="24">
        <f>SUM('Step 3'!L76:AI76)</f>
        <v>5566</v>
      </c>
      <c r="M76" s="24">
        <f>SUM('Step 3'!M76:AJ76)</f>
        <v>5570</v>
      </c>
      <c r="N76" s="24">
        <f>SUM('Step 3'!N76:AK76)</f>
        <v>5592</v>
      </c>
      <c r="O76" s="24">
        <f>SUM('Step 3'!O76:AL76)</f>
        <v>5631</v>
      </c>
      <c r="P76" s="24">
        <f>SUM('Step 3'!P76:AM76)</f>
        <v>5735</v>
      </c>
      <c r="Q76" s="24">
        <f>SUM('Step 3'!Q76:AN76)</f>
        <v>5822</v>
      </c>
      <c r="R76" s="24">
        <f>SUM('Step 3'!R76:AO76)</f>
        <v>5906</v>
      </c>
    </row>
    <row r="77" spans="1:18" x14ac:dyDescent="0.35">
      <c r="A77" t="s">
        <v>125</v>
      </c>
      <c r="B77" s="24">
        <f>SUM('Step 3'!B77:Y77)</f>
        <v>12358</v>
      </c>
      <c r="C77" s="24">
        <f>SUM('Step 3'!C77:Z77)</f>
        <v>12412</v>
      </c>
      <c r="D77" s="24">
        <f>SUM('Step 3'!D77:AA77)</f>
        <v>12497</v>
      </c>
      <c r="E77" s="24">
        <f>SUM('Step 3'!E77:AB77)</f>
        <v>12530</v>
      </c>
      <c r="F77" s="24">
        <f>SUM('Step 3'!F77:AC77)</f>
        <v>12559</v>
      </c>
      <c r="G77" s="24">
        <f>SUM('Step 3'!G77:AD77)</f>
        <v>12561</v>
      </c>
      <c r="H77" s="24">
        <f>SUM('Step 3'!H77:AE77)</f>
        <v>12598</v>
      </c>
      <c r="I77" s="24">
        <f>SUM('Step 3'!I77:AF77)</f>
        <v>12651</v>
      </c>
      <c r="J77" s="24">
        <f>SUM('Step 3'!J77:AG77)</f>
        <v>12641</v>
      </c>
      <c r="K77" s="24">
        <f>SUM('Step 3'!K77:AH77)</f>
        <v>12653</v>
      </c>
      <c r="L77" s="24">
        <f>SUM('Step 3'!L77:AI77)</f>
        <v>12660</v>
      </c>
      <c r="M77" s="24">
        <f>SUM('Step 3'!M77:AJ77)</f>
        <v>12645</v>
      </c>
      <c r="N77" s="24">
        <f>SUM('Step 3'!N77:AK77)</f>
        <v>12630</v>
      </c>
      <c r="O77" s="24">
        <f>SUM('Step 3'!O77:AL77)</f>
        <v>12659</v>
      </c>
      <c r="P77" s="24">
        <f>SUM('Step 3'!P77:AM77)</f>
        <v>12697</v>
      </c>
      <c r="Q77" s="24">
        <f>SUM('Step 3'!Q77:AN77)</f>
        <v>12752</v>
      </c>
      <c r="R77" s="24">
        <f>SUM('Step 3'!R77:AO77)</f>
        <v>12913</v>
      </c>
    </row>
    <row r="78" spans="1:18" x14ac:dyDescent="0.35">
      <c r="A78" t="s">
        <v>126</v>
      </c>
      <c r="B78" s="24">
        <f>SUM('Step 3'!B78:Y78)</f>
        <v>8094</v>
      </c>
      <c r="C78" s="24">
        <f>SUM('Step 3'!C78:Z78)</f>
        <v>8158</v>
      </c>
      <c r="D78" s="24">
        <f>SUM('Step 3'!D78:AA78)</f>
        <v>8266</v>
      </c>
      <c r="E78" s="24">
        <f>SUM('Step 3'!E78:AB78)</f>
        <v>8336</v>
      </c>
      <c r="F78" s="24">
        <f>SUM('Step 3'!F78:AC78)</f>
        <v>8416</v>
      </c>
      <c r="G78" s="24">
        <f>SUM('Step 3'!G78:AD78)</f>
        <v>8459</v>
      </c>
      <c r="H78" s="24">
        <f>SUM('Step 3'!H78:AE78)</f>
        <v>8505</v>
      </c>
      <c r="I78" s="24">
        <f>SUM('Step 3'!I78:AF78)</f>
        <v>8576</v>
      </c>
      <c r="J78" s="24">
        <f>SUM('Step 3'!J78:AG78)</f>
        <v>8611</v>
      </c>
      <c r="K78" s="24">
        <f>SUM('Step 3'!K78:AH78)</f>
        <v>8656</v>
      </c>
      <c r="L78" s="24">
        <f>SUM('Step 3'!L78:AI78)</f>
        <v>8694</v>
      </c>
      <c r="M78" s="24">
        <f>SUM('Step 3'!M78:AJ78)</f>
        <v>8739</v>
      </c>
      <c r="N78" s="24">
        <f>SUM('Step 3'!N78:AK78)</f>
        <v>8772</v>
      </c>
      <c r="O78" s="24">
        <f>SUM('Step 3'!O78:AL78)</f>
        <v>8786</v>
      </c>
      <c r="P78" s="24">
        <f>SUM('Step 3'!P78:AM78)</f>
        <v>8815</v>
      </c>
      <c r="Q78" s="24">
        <f>SUM('Step 3'!Q78:AN78)</f>
        <v>8858</v>
      </c>
      <c r="R78" s="24">
        <f>SUM('Step 3'!R78:AO78)</f>
        <v>8986</v>
      </c>
    </row>
    <row r="79" spans="1:18" x14ac:dyDescent="0.35">
      <c r="A79" t="s">
        <v>127</v>
      </c>
      <c r="B79" s="24">
        <f>SUM('Step 3'!B79:Y79)</f>
        <v>4866</v>
      </c>
      <c r="C79" s="24">
        <f>SUM('Step 3'!C79:Z79)</f>
        <v>4907</v>
      </c>
      <c r="D79" s="24">
        <f>SUM('Step 3'!D79:AA79)</f>
        <v>4923</v>
      </c>
      <c r="E79" s="24">
        <f>SUM('Step 3'!E79:AB79)</f>
        <v>4953</v>
      </c>
      <c r="F79" s="24">
        <f>SUM('Step 3'!F79:AC79)</f>
        <v>4977</v>
      </c>
      <c r="G79" s="24">
        <f>SUM('Step 3'!G79:AD79)</f>
        <v>4978</v>
      </c>
      <c r="H79" s="24">
        <f>SUM('Step 3'!H79:AE79)</f>
        <v>4978</v>
      </c>
      <c r="I79" s="24">
        <f>SUM('Step 3'!I79:AF79)</f>
        <v>5003</v>
      </c>
      <c r="J79" s="24">
        <f>SUM('Step 3'!J79:AG79)</f>
        <v>5113</v>
      </c>
      <c r="K79" s="24">
        <f>SUM('Step 3'!K79:AH79)</f>
        <v>5118</v>
      </c>
      <c r="L79" s="24">
        <f>SUM('Step 3'!L79:AI79)</f>
        <v>5131</v>
      </c>
      <c r="M79" s="24">
        <f>SUM('Step 3'!M79:AJ79)</f>
        <v>5148</v>
      </c>
      <c r="N79" s="24">
        <f>SUM('Step 3'!N79:AK79)</f>
        <v>5138</v>
      </c>
      <c r="O79" s="24">
        <f>SUM('Step 3'!O79:AL79)</f>
        <v>5229</v>
      </c>
      <c r="P79" s="24">
        <f>SUM('Step 3'!P79:AM79)</f>
        <v>5272</v>
      </c>
      <c r="Q79" s="24">
        <f>SUM('Step 3'!Q79:AN79)</f>
        <v>5308</v>
      </c>
      <c r="R79" s="24">
        <f>SUM('Step 3'!R79:AO79)</f>
        <v>5363</v>
      </c>
    </row>
    <row r="80" spans="1:18" x14ac:dyDescent="0.35">
      <c r="A80" t="s">
        <v>128</v>
      </c>
      <c r="B80" s="24">
        <f>SUM('Step 3'!B80:Y80)</f>
        <v>6204</v>
      </c>
      <c r="C80" s="24">
        <f>SUM('Step 3'!C80:Z80)</f>
        <v>6253</v>
      </c>
      <c r="D80" s="24">
        <f>SUM('Step 3'!D80:AA80)</f>
        <v>6333</v>
      </c>
      <c r="E80" s="24">
        <f>SUM('Step 3'!E80:AB80)</f>
        <v>6368</v>
      </c>
      <c r="F80" s="24">
        <f>SUM('Step 3'!F80:AC80)</f>
        <v>6400</v>
      </c>
      <c r="G80" s="24">
        <f>SUM('Step 3'!G80:AD80)</f>
        <v>6433</v>
      </c>
      <c r="H80" s="24">
        <f>SUM('Step 3'!H80:AE80)</f>
        <v>6485</v>
      </c>
      <c r="I80" s="24">
        <f>SUM('Step 3'!I80:AF80)</f>
        <v>6549</v>
      </c>
      <c r="J80" s="24">
        <f>SUM('Step 3'!J80:AG80)</f>
        <v>6583</v>
      </c>
      <c r="K80" s="24">
        <f>SUM('Step 3'!K80:AH80)</f>
        <v>6609</v>
      </c>
      <c r="L80" s="24">
        <f>SUM('Step 3'!L80:AI80)</f>
        <v>6634</v>
      </c>
      <c r="M80" s="24">
        <f>SUM('Step 3'!M80:AJ80)</f>
        <v>6662</v>
      </c>
      <c r="N80" s="24">
        <f>SUM('Step 3'!N80:AK80)</f>
        <v>6687</v>
      </c>
      <c r="O80" s="24">
        <f>SUM('Step 3'!O80:AL80)</f>
        <v>6719</v>
      </c>
      <c r="P80" s="24">
        <f>SUM('Step 3'!P80:AM80)</f>
        <v>6772</v>
      </c>
      <c r="Q80" s="24">
        <f>SUM('Step 3'!Q80:AN80)</f>
        <v>6844</v>
      </c>
      <c r="R80" s="24">
        <f>SUM('Step 3'!R80:AO80)</f>
        <v>6959</v>
      </c>
    </row>
    <row r="81" spans="1:18" x14ac:dyDescent="0.35">
      <c r="A81" t="s">
        <v>129</v>
      </c>
      <c r="B81" s="24">
        <f>SUM('Step 3'!B81:Y81)</f>
        <v>3677</v>
      </c>
      <c r="C81" s="24">
        <f>SUM('Step 3'!C81:Z81)</f>
        <v>3661</v>
      </c>
      <c r="D81" s="24">
        <f>SUM('Step 3'!D81:AA81)</f>
        <v>3657</v>
      </c>
      <c r="E81" s="24">
        <f>SUM('Step 3'!E81:AB81)</f>
        <v>3684</v>
      </c>
      <c r="F81" s="24">
        <f>SUM('Step 3'!F81:AC81)</f>
        <v>3711</v>
      </c>
      <c r="G81" s="24">
        <f>SUM('Step 3'!G81:AD81)</f>
        <v>3722</v>
      </c>
      <c r="H81" s="24">
        <f>SUM('Step 3'!H81:AE81)</f>
        <v>3709</v>
      </c>
      <c r="I81" s="24">
        <f>SUM('Step 3'!I81:AF81)</f>
        <v>3710</v>
      </c>
      <c r="J81" s="24">
        <f>SUM('Step 3'!J81:AG81)</f>
        <v>3688</v>
      </c>
      <c r="K81" s="24">
        <f>SUM('Step 3'!K81:AH81)</f>
        <v>3666</v>
      </c>
      <c r="L81" s="24">
        <f>SUM('Step 3'!L81:AI81)</f>
        <v>3713</v>
      </c>
      <c r="M81" s="24">
        <f>SUM('Step 3'!M81:AJ81)</f>
        <v>3781</v>
      </c>
      <c r="N81" s="24">
        <f>SUM('Step 3'!N81:AK81)</f>
        <v>3848</v>
      </c>
      <c r="O81" s="24">
        <f>SUM('Step 3'!O81:AL81)</f>
        <v>3939</v>
      </c>
      <c r="P81" s="24">
        <f>SUM('Step 3'!P81:AM81)</f>
        <v>4013</v>
      </c>
      <c r="Q81" s="24">
        <f>SUM('Step 3'!Q81:AN81)</f>
        <v>4121</v>
      </c>
      <c r="R81" s="24">
        <f>SUM('Step 3'!R81:AO81)</f>
        <v>4207</v>
      </c>
    </row>
    <row r="82" spans="1:18" x14ac:dyDescent="0.35">
      <c r="A82" t="s">
        <v>130</v>
      </c>
      <c r="B82" s="24">
        <f>SUM('Step 3'!B82:Y82)</f>
        <v>6102</v>
      </c>
      <c r="C82" s="24">
        <f>SUM('Step 3'!C82:Z82)</f>
        <v>6061</v>
      </c>
      <c r="D82" s="24">
        <f>SUM('Step 3'!D82:AA82)</f>
        <v>6058</v>
      </c>
      <c r="E82" s="24">
        <f>SUM('Step 3'!E82:AB82)</f>
        <v>6108</v>
      </c>
      <c r="F82" s="24">
        <f>SUM('Step 3'!F82:AC82)</f>
        <v>6151</v>
      </c>
      <c r="G82" s="24">
        <f>SUM('Step 3'!G82:AD82)</f>
        <v>6179</v>
      </c>
      <c r="H82" s="24">
        <f>SUM('Step 3'!H82:AE82)</f>
        <v>6174</v>
      </c>
      <c r="I82" s="24">
        <f>SUM('Step 3'!I82:AF82)</f>
        <v>6195</v>
      </c>
      <c r="J82" s="24">
        <f>SUM('Step 3'!J82:AG82)</f>
        <v>6178</v>
      </c>
      <c r="K82" s="24">
        <f>SUM('Step 3'!K82:AH82)</f>
        <v>6180</v>
      </c>
      <c r="L82" s="24">
        <f>SUM('Step 3'!L82:AI82)</f>
        <v>6307</v>
      </c>
      <c r="M82" s="24">
        <f>SUM('Step 3'!M82:AJ82)</f>
        <v>6474</v>
      </c>
      <c r="N82" s="24">
        <f>SUM('Step 3'!N82:AK82)</f>
        <v>6651</v>
      </c>
      <c r="O82" s="24">
        <f>SUM('Step 3'!O82:AL82)</f>
        <v>6858</v>
      </c>
      <c r="P82" s="24">
        <f>SUM('Step 3'!P82:AM82)</f>
        <v>7023</v>
      </c>
      <c r="Q82" s="24">
        <f>SUM('Step 3'!Q82:AN82)</f>
        <v>7232</v>
      </c>
      <c r="R82" s="24">
        <f>SUM('Step 3'!R82:AO82)</f>
        <v>7401</v>
      </c>
    </row>
    <row r="83" spans="1:18" x14ac:dyDescent="0.35">
      <c r="A83" t="s">
        <v>131</v>
      </c>
      <c r="B83" s="24">
        <f>SUM('Step 3'!B83:Y83)</f>
        <v>13597</v>
      </c>
      <c r="C83" s="24">
        <f>SUM('Step 3'!C83:Z83)</f>
        <v>13730</v>
      </c>
      <c r="D83" s="24">
        <f>SUM('Step 3'!D83:AA83)</f>
        <v>13846</v>
      </c>
      <c r="E83" s="24">
        <f>SUM('Step 3'!E83:AB83)</f>
        <v>13967</v>
      </c>
      <c r="F83" s="24">
        <f>SUM('Step 3'!F83:AC83)</f>
        <v>14029</v>
      </c>
      <c r="G83" s="24">
        <f>SUM('Step 3'!G83:AD83)</f>
        <v>14082</v>
      </c>
      <c r="H83" s="24">
        <f>SUM('Step 3'!H83:AE83)</f>
        <v>14133</v>
      </c>
      <c r="I83" s="24">
        <f>SUM('Step 3'!I83:AF83)</f>
        <v>14227</v>
      </c>
      <c r="J83" s="24">
        <f>SUM('Step 3'!J83:AG83)</f>
        <v>14281</v>
      </c>
      <c r="K83" s="24">
        <f>SUM('Step 3'!K83:AH83)</f>
        <v>14331</v>
      </c>
      <c r="L83" s="24">
        <f>SUM('Step 3'!L83:AI83)</f>
        <v>14352</v>
      </c>
      <c r="M83" s="24">
        <f>SUM('Step 3'!M83:AJ83)</f>
        <v>14342</v>
      </c>
      <c r="N83" s="24">
        <f>SUM('Step 3'!N83:AK83)</f>
        <v>14344</v>
      </c>
      <c r="O83" s="24">
        <f>SUM('Step 3'!O83:AL83)</f>
        <v>14341</v>
      </c>
      <c r="P83" s="24">
        <f>SUM('Step 3'!P83:AM83)</f>
        <v>14370</v>
      </c>
      <c r="Q83" s="24">
        <f>SUM('Step 3'!Q83:AN83)</f>
        <v>14490</v>
      </c>
      <c r="R83" s="24">
        <f>SUM('Step 3'!R83:AO83)</f>
        <v>14680</v>
      </c>
    </row>
    <row r="84" spans="1:18" x14ac:dyDescent="0.35">
      <c r="A84" t="s">
        <v>132</v>
      </c>
      <c r="B84" s="24">
        <f>SUM('Step 3'!B84:Y84)</f>
        <v>55286</v>
      </c>
      <c r="C84" s="24">
        <f>SUM('Step 3'!C84:Z84)</f>
        <v>55283</v>
      </c>
      <c r="D84" s="24">
        <f>SUM('Step 3'!D84:AA84)</f>
        <v>55411</v>
      </c>
      <c r="E84" s="24">
        <f>SUM('Step 3'!E84:AB84)</f>
        <v>55632</v>
      </c>
      <c r="F84" s="24">
        <f>SUM('Step 3'!F84:AC84)</f>
        <v>55717</v>
      </c>
      <c r="G84" s="24">
        <f>SUM('Step 3'!G84:AD84)</f>
        <v>55833</v>
      </c>
      <c r="H84" s="24">
        <f>SUM('Step 3'!H84:AE84)</f>
        <v>55959</v>
      </c>
      <c r="I84" s="24">
        <f>SUM('Step 3'!I84:AF84)</f>
        <v>56201</v>
      </c>
      <c r="J84" s="24">
        <f>SUM('Step 3'!J84:AG84)</f>
        <v>56247</v>
      </c>
      <c r="K84" s="24">
        <f>SUM('Step 3'!K84:AH84)</f>
        <v>56315</v>
      </c>
      <c r="L84" s="24">
        <f>SUM('Step 3'!L84:AI84)</f>
        <v>56423</v>
      </c>
      <c r="M84" s="24">
        <f>SUM('Step 3'!M84:AJ84)</f>
        <v>56526</v>
      </c>
      <c r="N84" s="24">
        <f>SUM('Step 3'!N84:AK84)</f>
        <v>56685</v>
      </c>
      <c r="O84" s="24">
        <f>SUM('Step 3'!O84:AL84)</f>
        <v>57023</v>
      </c>
      <c r="P84" s="24">
        <f>SUM('Step 3'!P84:AM84)</f>
        <v>57374</v>
      </c>
      <c r="Q84" s="24">
        <f>SUM('Step 3'!Q84:AN84)</f>
        <v>57971</v>
      </c>
      <c r="R84" s="24">
        <f>SUM('Step 3'!R84:AO84)</f>
        <v>58728</v>
      </c>
    </row>
    <row r="85" spans="1:18" x14ac:dyDescent="0.35">
      <c r="A85" t="s">
        <v>132</v>
      </c>
      <c r="B85" s="24">
        <f>SUM('Step 3'!B85:Y85)</f>
        <v>55286</v>
      </c>
      <c r="C85" s="24">
        <f>SUM('Step 3'!C85:Z85)</f>
        <v>55283</v>
      </c>
      <c r="D85" s="24">
        <f>SUM('Step 3'!D85:AA85)</f>
        <v>55411</v>
      </c>
      <c r="E85" s="24">
        <f>SUM('Step 3'!E85:AB85)</f>
        <v>55632</v>
      </c>
      <c r="F85" s="24">
        <f>SUM('Step 3'!F85:AC85)</f>
        <v>55717</v>
      </c>
      <c r="G85" s="24">
        <f>SUM('Step 3'!G85:AD85)</f>
        <v>55833</v>
      </c>
      <c r="H85" s="24">
        <f>SUM('Step 3'!H85:AE85)</f>
        <v>55959</v>
      </c>
      <c r="I85" s="24">
        <f>SUM('Step 3'!I85:AF85)</f>
        <v>56201</v>
      </c>
      <c r="J85" s="24">
        <f>SUM('Step 3'!J85:AG85)</f>
        <v>56247</v>
      </c>
      <c r="K85" s="24">
        <f>SUM('Step 3'!K85:AH85)</f>
        <v>56315</v>
      </c>
      <c r="L85" s="24">
        <f>SUM('Step 3'!L85:AI85)</f>
        <v>56423</v>
      </c>
      <c r="M85" s="24">
        <f>SUM('Step 3'!M85:AJ85)</f>
        <v>56526</v>
      </c>
      <c r="N85" s="24">
        <f>SUM('Step 3'!N85:AK85)</f>
        <v>56685</v>
      </c>
      <c r="O85" s="24">
        <f>SUM('Step 3'!O85:AL85)</f>
        <v>57023</v>
      </c>
      <c r="P85" s="24">
        <f>SUM('Step 3'!P85:AM85)</f>
        <v>57374</v>
      </c>
      <c r="Q85" s="24">
        <f>SUM('Step 3'!Q85:AN85)</f>
        <v>57971</v>
      </c>
      <c r="R85" s="24">
        <f>SUM('Step 3'!R85:AO85)</f>
        <v>58728</v>
      </c>
    </row>
    <row r="86" spans="1:18" x14ac:dyDescent="0.35">
      <c r="A86" t="s">
        <v>133</v>
      </c>
      <c r="B86" s="24">
        <f>SUM('Step 3'!B86:Y86)</f>
        <v>34967</v>
      </c>
      <c r="C86" s="24">
        <f>SUM('Step 3'!C86:Z86)</f>
        <v>35176</v>
      </c>
      <c r="D86" s="24">
        <f>SUM('Step 3'!D86:AA86)</f>
        <v>35528</v>
      </c>
      <c r="E86" s="24">
        <f>SUM('Step 3'!E86:AB86)</f>
        <v>35752</v>
      </c>
      <c r="F86" s="24">
        <f>SUM('Step 3'!F86:AC86)</f>
        <v>35951</v>
      </c>
      <c r="G86" s="24">
        <f>SUM('Step 3'!G86:AD86)</f>
        <v>36046</v>
      </c>
      <c r="H86" s="24">
        <f>SUM('Step 3'!H86:AE86)</f>
        <v>36222</v>
      </c>
      <c r="I86" s="24">
        <f>SUM('Step 3'!I86:AF86)</f>
        <v>36479</v>
      </c>
      <c r="J86" s="24">
        <f>SUM('Step 3'!J86:AG86)</f>
        <v>36566</v>
      </c>
      <c r="K86" s="24">
        <f>SUM('Step 3'!K86:AH86)</f>
        <v>36715</v>
      </c>
      <c r="L86" s="24">
        <f>SUM('Step 3'!L86:AI86)</f>
        <v>36825</v>
      </c>
      <c r="M86" s="24">
        <f>SUM('Step 3'!M86:AJ86)</f>
        <v>36969</v>
      </c>
      <c r="N86" s="24">
        <f>SUM('Step 3'!N86:AK86)</f>
        <v>37095</v>
      </c>
      <c r="O86" s="24">
        <f>SUM('Step 3'!O86:AL86)</f>
        <v>37315</v>
      </c>
      <c r="P86" s="24">
        <f>SUM('Step 3'!P86:AM86)</f>
        <v>37707</v>
      </c>
      <c r="Q86" s="24">
        <f>SUM('Step 3'!Q86:AN86)</f>
        <v>38197</v>
      </c>
      <c r="R86" s="24">
        <f>SUM('Step 3'!R86:AO86)</f>
        <v>38827</v>
      </c>
    </row>
    <row r="87" spans="1:18" x14ac:dyDescent="0.35">
      <c r="A87" t="s">
        <v>134</v>
      </c>
      <c r="B87" s="24">
        <f>SUM('Step 3'!B87:Y87)</f>
        <v>18870</v>
      </c>
      <c r="C87" s="24">
        <f>SUM('Step 3'!C87:Z87)</f>
        <v>18915</v>
      </c>
      <c r="D87" s="24">
        <f>SUM('Step 3'!D87:AA87)</f>
        <v>19075</v>
      </c>
      <c r="E87" s="24">
        <f>SUM('Step 3'!E87:AB87)</f>
        <v>19288</v>
      </c>
      <c r="F87" s="24">
        <f>SUM('Step 3'!F87:AC87)</f>
        <v>19397</v>
      </c>
      <c r="G87" s="24">
        <f>SUM('Step 3'!G87:AD87)</f>
        <v>19554</v>
      </c>
      <c r="H87" s="24">
        <f>SUM('Step 3'!H87:AE87)</f>
        <v>19781</v>
      </c>
      <c r="I87" s="24">
        <f>SUM('Step 3'!I87:AF87)</f>
        <v>19944</v>
      </c>
      <c r="J87" s="24">
        <f>SUM('Step 3'!J87:AG87)</f>
        <v>20038</v>
      </c>
      <c r="K87" s="24">
        <f>SUM('Step 3'!K87:AH87)</f>
        <v>20019</v>
      </c>
      <c r="L87" s="24">
        <f>SUM('Step 3'!L87:AI87)</f>
        <v>19989</v>
      </c>
      <c r="M87" s="24">
        <f>SUM('Step 3'!M87:AJ87)</f>
        <v>20048</v>
      </c>
      <c r="N87" s="24">
        <f>SUM('Step 3'!N87:AK87)</f>
        <v>20115</v>
      </c>
      <c r="O87" s="24">
        <f>SUM('Step 3'!O87:AL87)</f>
        <v>20269</v>
      </c>
      <c r="P87" s="24">
        <f>SUM('Step 3'!P87:AM87)</f>
        <v>20643</v>
      </c>
      <c r="Q87" s="24">
        <f>SUM('Step 3'!Q87:AN87)</f>
        <v>21003</v>
      </c>
      <c r="R87" s="24">
        <f>SUM('Step 3'!R87:AO87)</f>
        <v>21286</v>
      </c>
    </row>
    <row r="88" spans="1:18" x14ac:dyDescent="0.35">
      <c r="A88" t="s">
        <v>134</v>
      </c>
      <c r="B88" s="24">
        <f>SUM('Step 3'!B88:Y88)</f>
        <v>18870</v>
      </c>
      <c r="C88" s="24">
        <f>SUM('Step 3'!C88:Z88)</f>
        <v>18915</v>
      </c>
      <c r="D88" s="24">
        <f>SUM('Step 3'!D88:AA88)</f>
        <v>19075</v>
      </c>
      <c r="E88" s="24">
        <f>SUM('Step 3'!E88:AB88)</f>
        <v>19288</v>
      </c>
      <c r="F88" s="24">
        <f>SUM('Step 3'!F88:AC88)</f>
        <v>19397</v>
      </c>
      <c r="G88" s="24">
        <f>SUM('Step 3'!G88:AD88)</f>
        <v>19554</v>
      </c>
      <c r="H88" s="24">
        <f>SUM('Step 3'!H88:AE88)</f>
        <v>19781</v>
      </c>
      <c r="I88" s="24">
        <f>SUM('Step 3'!I88:AF88)</f>
        <v>19944</v>
      </c>
      <c r="J88" s="24">
        <f>SUM('Step 3'!J88:AG88)</f>
        <v>20038</v>
      </c>
      <c r="K88" s="24">
        <f>SUM('Step 3'!K88:AH88)</f>
        <v>20019</v>
      </c>
      <c r="L88" s="24">
        <f>SUM('Step 3'!L88:AI88)</f>
        <v>19989</v>
      </c>
      <c r="M88" s="24">
        <f>SUM('Step 3'!M88:AJ88)</f>
        <v>20048</v>
      </c>
      <c r="N88" s="24">
        <f>SUM('Step 3'!N88:AK88)</f>
        <v>20115</v>
      </c>
      <c r="O88" s="24">
        <f>SUM('Step 3'!O88:AL88)</f>
        <v>20269</v>
      </c>
      <c r="P88" s="24">
        <f>SUM('Step 3'!P88:AM88)</f>
        <v>20643</v>
      </c>
      <c r="Q88" s="24">
        <f>SUM('Step 3'!Q88:AN88)</f>
        <v>21003</v>
      </c>
      <c r="R88" s="24">
        <f>SUM('Step 3'!R88:AO88)</f>
        <v>21286</v>
      </c>
    </row>
    <row r="89" spans="1:18" x14ac:dyDescent="0.35">
      <c r="A89" t="s">
        <v>135</v>
      </c>
      <c r="B89" s="24">
        <f>SUM('Step 3'!B89:Y89)</f>
        <v>44269</v>
      </c>
      <c r="C89" s="24">
        <f>SUM('Step 3'!C89:Z89)</f>
        <v>44445</v>
      </c>
      <c r="D89" s="24">
        <f>SUM('Step 3'!D89:AA89)</f>
        <v>44835</v>
      </c>
      <c r="E89" s="24">
        <f>SUM('Step 3'!E89:AB89)</f>
        <v>45149</v>
      </c>
      <c r="F89" s="24">
        <f>SUM('Step 3'!F89:AC89)</f>
        <v>45355</v>
      </c>
      <c r="G89" s="24">
        <f>SUM('Step 3'!G89:AD89)</f>
        <v>45569</v>
      </c>
      <c r="H89" s="24">
        <f>SUM('Step 3'!H89:AE89)</f>
        <v>45888</v>
      </c>
      <c r="I89" s="24">
        <f>SUM('Step 3'!I89:AF89)</f>
        <v>46186</v>
      </c>
      <c r="J89" s="24">
        <f>SUM('Step 3'!J89:AG89)</f>
        <v>46327</v>
      </c>
      <c r="K89" s="24">
        <f>SUM('Step 3'!K89:AH89)</f>
        <v>46355</v>
      </c>
      <c r="L89" s="24">
        <f>SUM('Step 3'!L89:AI89)</f>
        <v>46360</v>
      </c>
      <c r="M89" s="24">
        <f>SUM('Step 3'!M89:AJ89)</f>
        <v>46473</v>
      </c>
      <c r="N89" s="24">
        <f>SUM('Step 3'!N89:AK89)</f>
        <v>46605</v>
      </c>
      <c r="O89" s="24">
        <f>SUM('Step 3'!O89:AL89)</f>
        <v>46898</v>
      </c>
      <c r="P89" s="24">
        <f>SUM('Step 3'!P89:AM89)</f>
        <v>47522</v>
      </c>
      <c r="Q89" s="24">
        <f>SUM('Step 3'!Q89:AN89)</f>
        <v>48137</v>
      </c>
      <c r="R89" s="24">
        <f>SUM('Step 3'!R89:AO89)</f>
        <v>48852</v>
      </c>
    </row>
    <row r="90" spans="1:18" x14ac:dyDescent="0.35">
      <c r="A90" t="s">
        <v>136</v>
      </c>
      <c r="B90" s="24">
        <f>SUM('Step 3'!B90:Y90)</f>
        <v>81913</v>
      </c>
      <c r="C90" s="24">
        <f>SUM('Step 3'!C90:Z90)</f>
        <v>82176</v>
      </c>
      <c r="D90" s="24">
        <f>SUM('Step 3'!D90:AA90)</f>
        <v>82823</v>
      </c>
      <c r="E90" s="24">
        <f>SUM('Step 3'!E90:AB90)</f>
        <v>83213</v>
      </c>
      <c r="F90" s="24">
        <f>SUM('Step 3'!F90:AC90)</f>
        <v>83546</v>
      </c>
      <c r="G90" s="24">
        <f>SUM('Step 3'!G90:AD90)</f>
        <v>83837</v>
      </c>
      <c r="H90" s="24">
        <f>SUM('Step 3'!H90:AE90)</f>
        <v>84272</v>
      </c>
      <c r="I90" s="24">
        <f>SUM('Step 3'!I90:AF90)</f>
        <v>84830</v>
      </c>
      <c r="J90" s="24">
        <f>SUM('Step 3'!J90:AG90)</f>
        <v>84911</v>
      </c>
      <c r="K90" s="24">
        <f>SUM('Step 3'!K90:AH90)</f>
        <v>85022</v>
      </c>
      <c r="L90" s="24">
        <f>SUM('Step 3'!L90:AI90)</f>
        <v>85148</v>
      </c>
      <c r="M90" s="24">
        <f>SUM('Step 3'!M90:AJ90)</f>
        <v>85418</v>
      </c>
      <c r="N90" s="24">
        <f>SUM('Step 3'!N90:AK90)</f>
        <v>85648</v>
      </c>
      <c r="O90" s="24">
        <f>SUM('Step 3'!O90:AL90)</f>
        <v>86119</v>
      </c>
      <c r="P90" s="24">
        <f>SUM('Step 3'!P90:AM90)</f>
        <v>87033</v>
      </c>
      <c r="Q90" s="24">
        <f>SUM('Step 3'!Q90:AN90)</f>
        <v>88009</v>
      </c>
      <c r="R90" s="24">
        <f>SUM('Step 3'!R90:AO90)</f>
        <v>89370</v>
      </c>
    </row>
    <row r="91" spans="1:18" x14ac:dyDescent="0.35">
      <c r="A91" t="s">
        <v>137</v>
      </c>
      <c r="B91" s="24">
        <f>SUM('Step 3'!B91:Y91)</f>
        <v>121602</v>
      </c>
      <c r="C91" s="24">
        <f>SUM('Step 3'!C91:Z91)</f>
        <v>122317</v>
      </c>
      <c r="D91" s="24">
        <f>SUM('Step 3'!D91:AA91)</f>
        <v>123275</v>
      </c>
      <c r="E91" s="24">
        <f>SUM('Step 3'!E91:AB91)</f>
        <v>124117</v>
      </c>
      <c r="F91" s="24">
        <f>SUM('Step 3'!F91:AC91)</f>
        <v>124648</v>
      </c>
      <c r="G91" s="24">
        <f>SUM('Step 3'!G91:AD91)</f>
        <v>125016</v>
      </c>
      <c r="H91" s="24">
        <f>SUM('Step 3'!H91:AE91)</f>
        <v>125455</v>
      </c>
      <c r="I91" s="24">
        <f>SUM('Step 3'!I91:AF91)</f>
        <v>126287</v>
      </c>
      <c r="J91" s="24">
        <f>SUM('Step 3'!J91:AG91)</f>
        <v>126624</v>
      </c>
      <c r="K91" s="24">
        <f>SUM('Step 3'!K91:AH91)</f>
        <v>126897</v>
      </c>
      <c r="L91" s="24">
        <f>SUM('Step 3'!L91:AI91)</f>
        <v>127276</v>
      </c>
      <c r="M91" s="24">
        <f>SUM('Step 3'!M91:AJ91)</f>
        <v>127697</v>
      </c>
      <c r="N91" s="24">
        <f>SUM('Step 3'!N91:AK91)</f>
        <v>128055</v>
      </c>
      <c r="O91" s="24">
        <f>SUM('Step 3'!O91:AL91)</f>
        <v>128670</v>
      </c>
      <c r="P91" s="24">
        <f>SUM('Step 3'!P91:AM91)</f>
        <v>129493</v>
      </c>
      <c r="Q91" s="24">
        <f>SUM('Step 3'!Q91:AN91)</f>
        <v>130665</v>
      </c>
      <c r="R91" s="24">
        <f>SUM('Step 3'!R91:AO91)</f>
        <v>132375</v>
      </c>
    </row>
    <row r="92" spans="1:18" x14ac:dyDescent="0.35">
      <c r="A92" t="s">
        <v>138</v>
      </c>
      <c r="B92" s="24">
        <f>SUM('Step 3'!B92:Y92)</f>
        <v>18391</v>
      </c>
      <c r="C92" s="24">
        <f>SUM('Step 3'!C92:Z92)</f>
        <v>18472</v>
      </c>
      <c r="D92" s="24">
        <f>SUM('Step 3'!D92:AA92)</f>
        <v>18614</v>
      </c>
      <c r="E92" s="24">
        <f>SUM('Step 3'!E92:AB92)</f>
        <v>18733</v>
      </c>
      <c r="F92" s="24">
        <f>SUM('Step 3'!F92:AC92)</f>
        <v>18833</v>
      </c>
      <c r="G92" s="24">
        <f>SUM('Step 3'!G92:AD92)</f>
        <v>18929</v>
      </c>
      <c r="H92" s="24">
        <f>SUM('Step 3'!H92:AE92)</f>
        <v>18998</v>
      </c>
      <c r="I92" s="24">
        <f>SUM('Step 3'!I92:AF92)</f>
        <v>19150</v>
      </c>
      <c r="J92" s="24">
        <f>SUM('Step 3'!J92:AG92)</f>
        <v>19224</v>
      </c>
      <c r="K92" s="24">
        <f>SUM('Step 3'!K92:AH92)</f>
        <v>19318</v>
      </c>
      <c r="L92" s="24">
        <f>SUM('Step 3'!L92:AI92)</f>
        <v>19388</v>
      </c>
      <c r="M92" s="24">
        <f>SUM('Step 3'!M92:AJ92)</f>
        <v>19448</v>
      </c>
      <c r="N92" s="24">
        <f>SUM('Step 3'!N92:AK92)</f>
        <v>19499</v>
      </c>
      <c r="O92" s="24">
        <f>SUM('Step 3'!O92:AL92)</f>
        <v>19648</v>
      </c>
      <c r="P92" s="24">
        <f>SUM('Step 3'!P92:AM92)</f>
        <v>19831</v>
      </c>
      <c r="Q92" s="24">
        <f>SUM('Step 3'!Q92:AN92)</f>
        <v>20056</v>
      </c>
      <c r="R92" s="24">
        <f>SUM('Step 3'!R92:AO92)</f>
        <v>20368</v>
      </c>
    </row>
    <row r="93" spans="1:18" x14ac:dyDescent="0.35">
      <c r="A93" t="s">
        <v>139</v>
      </c>
      <c r="B93" s="24">
        <f>SUM('Step 3'!B93:Y93)</f>
        <v>759</v>
      </c>
      <c r="C93" s="24">
        <f>SUM('Step 3'!C93:Z93)</f>
        <v>763</v>
      </c>
      <c r="D93" s="24">
        <f>SUM('Step 3'!D93:AA93)</f>
        <v>769</v>
      </c>
      <c r="E93" s="24">
        <f>SUM('Step 3'!E93:AB93)</f>
        <v>772</v>
      </c>
      <c r="F93" s="24">
        <f>SUM('Step 3'!F93:AC93)</f>
        <v>777</v>
      </c>
      <c r="G93" s="24">
        <f>SUM('Step 3'!G93:AD93)</f>
        <v>777</v>
      </c>
      <c r="H93" s="24">
        <f>SUM('Step 3'!H93:AE93)</f>
        <v>777</v>
      </c>
      <c r="I93" s="24">
        <f>SUM('Step 3'!I93:AF93)</f>
        <v>780</v>
      </c>
      <c r="J93" s="24">
        <f>SUM('Step 3'!J93:AG93)</f>
        <v>782</v>
      </c>
      <c r="K93" s="24">
        <f>SUM('Step 3'!K93:AH93)</f>
        <v>789</v>
      </c>
      <c r="L93" s="24">
        <f>SUM('Step 3'!L93:AI93)</f>
        <v>789</v>
      </c>
      <c r="M93" s="24">
        <f>SUM('Step 3'!M93:AJ93)</f>
        <v>789</v>
      </c>
      <c r="N93" s="24">
        <f>SUM('Step 3'!N93:AK93)</f>
        <v>788</v>
      </c>
      <c r="O93" s="24">
        <f>SUM('Step 3'!O93:AL93)</f>
        <v>777</v>
      </c>
      <c r="P93" s="24">
        <f>SUM('Step 3'!P93:AM93)</f>
        <v>763</v>
      </c>
      <c r="Q93" s="24">
        <f>SUM('Step 3'!Q93:AN93)</f>
        <v>757</v>
      </c>
      <c r="R93" s="24">
        <f>SUM('Step 3'!R93:AO93)</f>
        <v>763</v>
      </c>
    </row>
    <row r="94" spans="1:18" x14ac:dyDescent="0.35">
      <c r="A94" t="s">
        <v>140</v>
      </c>
      <c r="B94" s="24">
        <f>SUM('Step 3'!B94:Y94)</f>
        <v>9834</v>
      </c>
      <c r="C94" s="24">
        <f>SUM('Step 3'!C94:Z94)</f>
        <v>9864</v>
      </c>
      <c r="D94" s="24">
        <f>SUM('Step 3'!D94:AA94)</f>
        <v>9896</v>
      </c>
      <c r="E94" s="24">
        <f>SUM('Step 3'!E94:AB94)</f>
        <v>9963</v>
      </c>
      <c r="F94" s="24">
        <f>SUM('Step 3'!F94:AC94)</f>
        <v>9980</v>
      </c>
      <c r="G94" s="24">
        <f>SUM('Step 3'!G94:AD94)</f>
        <v>10007</v>
      </c>
      <c r="H94" s="24">
        <f>SUM('Step 3'!H94:AE94)</f>
        <v>10039</v>
      </c>
      <c r="I94" s="24">
        <f>SUM('Step 3'!I94:AF94)</f>
        <v>10082</v>
      </c>
      <c r="J94" s="24">
        <f>SUM('Step 3'!J94:AG94)</f>
        <v>10064</v>
      </c>
      <c r="K94" s="24">
        <f>SUM('Step 3'!K94:AH94)</f>
        <v>10086</v>
      </c>
      <c r="L94" s="24">
        <f>SUM('Step 3'!L94:AI94)</f>
        <v>10102</v>
      </c>
      <c r="M94" s="24">
        <f>SUM('Step 3'!M94:AJ94)</f>
        <v>10119</v>
      </c>
      <c r="N94" s="24">
        <f>SUM('Step 3'!N94:AK94)</f>
        <v>10133</v>
      </c>
      <c r="O94" s="24">
        <f>SUM('Step 3'!O94:AL94)</f>
        <v>10151</v>
      </c>
      <c r="P94" s="24">
        <f>SUM('Step 3'!P94:AM94)</f>
        <v>10179</v>
      </c>
      <c r="Q94" s="24">
        <f>SUM('Step 3'!Q94:AN94)</f>
        <v>10269</v>
      </c>
      <c r="R94" s="24">
        <f>SUM('Step 3'!R94:AO94)</f>
        <v>10402</v>
      </c>
    </row>
    <row r="95" spans="1:18" x14ac:dyDescent="0.35">
      <c r="A95" t="s">
        <v>140</v>
      </c>
      <c r="B95" s="24">
        <f>SUM('Step 3'!B95:Y95)</f>
        <v>9834</v>
      </c>
      <c r="C95" s="24">
        <f>SUM('Step 3'!C95:Z95)</f>
        <v>9864</v>
      </c>
      <c r="D95" s="24">
        <f>SUM('Step 3'!D95:AA95)</f>
        <v>9896</v>
      </c>
      <c r="E95" s="24">
        <f>SUM('Step 3'!E95:AB95)</f>
        <v>9963</v>
      </c>
      <c r="F95" s="24">
        <f>SUM('Step 3'!F95:AC95)</f>
        <v>9980</v>
      </c>
      <c r="G95" s="24">
        <f>SUM('Step 3'!G95:AD95)</f>
        <v>10007</v>
      </c>
      <c r="H95" s="24">
        <f>SUM('Step 3'!H95:AE95)</f>
        <v>10039</v>
      </c>
      <c r="I95" s="24">
        <f>SUM('Step 3'!I95:AF95)</f>
        <v>10082</v>
      </c>
      <c r="J95" s="24">
        <f>SUM('Step 3'!J95:AG95)</f>
        <v>10064</v>
      </c>
      <c r="K95" s="24">
        <f>SUM('Step 3'!K95:AH95)</f>
        <v>10086</v>
      </c>
      <c r="L95" s="24">
        <f>SUM('Step 3'!L95:AI95)</f>
        <v>10102</v>
      </c>
      <c r="M95" s="24">
        <f>SUM('Step 3'!M95:AJ95)</f>
        <v>10119</v>
      </c>
      <c r="N95" s="24">
        <f>SUM('Step 3'!N95:AK95)</f>
        <v>10133</v>
      </c>
      <c r="O95" s="24">
        <f>SUM('Step 3'!O95:AL95)</f>
        <v>10151</v>
      </c>
      <c r="P95" s="24">
        <f>SUM('Step 3'!P95:AM95)</f>
        <v>10179</v>
      </c>
      <c r="Q95" s="24">
        <f>SUM('Step 3'!Q95:AN95)</f>
        <v>10269</v>
      </c>
      <c r="R95" s="24">
        <f>SUM('Step 3'!R95:AO95)</f>
        <v>10402</v>
      </c>
    </row>
    <row r="96" spans="1:18" x14ac:dyDescent="0.35">
      <c r="A96" t="s">
        <v>141</v>
      </c>
      <c r="B96" s="24">
        <f>SUM('Step 3'!B96:Y96)</f>
        <v>13236</v>
      </c>
      <c r="C96" s="24">
        <f>SUM('Step 3'!C96:Z96)</f>
        <v>13266</v>
      </c>
      <c r="D96" s="24">
        <f>SUM('Step 3'!D96:AA96)</f>
        <v>13361</v>
      </c>
      <c r="E96" s="24">
        <f>SUM('Step 3'!E96:AB96)</f>
        <v>13416</v>
      </c>
      <c r="F96" s="24">
        <f>SUM('Step 3'!F96:AC96)</f>
        <v>13454</v>
      </c>
      <c r="G96" s="24">
        <f>SUM('Step 3'!G96:AD96)</f>
        <v>13479</v>
      </c>
      <c r="H96" s="24">
        <f>SUM('Step 3'!H96:AE96)</f>
        <v>13514</v>
      </c>
      <c r="I96" s="24">
        <f>SUM('Step 3'!I96:AF96)</f>
        <v>13596</v>
      </c>
      <c r="J96" s="24">
        <f>SUM('Step 3'!J96:AG96)</f>
        <v>13616</v>
      </c>
      <c r="K96" s="24">
        <f>SUM('Step 3'!K96:AH96)</f>
        <v>13655</v>
      </c>
      <c r="L96" s="24">
        <f>SUM('Step 3'!L96:AI96)</f>
        <v>13657</v>
      </c>
      <c r="M96" s="24">
        <f>SUM('Step 3'!M96:AJ96)</f>
        <v>13675</v>
      </c>
      <c r="N96" s="24">
        <f>SUM('Step 3'!N96:AK96)</f>
        <v>13677</v>
      </c>
      <c r="O96" s="24">
        <f>SUM('Step 3'!O96:AL96)</f>
        <v>13707</v>
      </c>
      <c r="P96" s="24">
        <f>SUM('Step 3'!P96:AM96)</f>
        <v>13784</v>
      </c>
      <c r="Q96" s="24">
        <f>SUM('Step 3'!Q96:AN96)</f>
        <v>13910</v>
      </c>
      <c r="R96" s="24">
        <f>SUM('Step 3'!R96:AO96)</f>
        <v>14124</v>
      </c>
    </row>
    <row r="97" spans="1:18" x14ac:dyDescent="0.35">
      <c r="A97" t="s">
        <v>142</v>
      </c>
      <c r="B97" s="24">
        <f>SUM('Step 3'!B97:Y97)</f>
        <v>24867</v>
      </c>
      <c r="C97" s="24">
        <f>SUM('Step 3'!C97:Z97)</f>
        <v>24919</v>
      </c>
      <c r="D97" s="24">
        <f>SUM('Step 3'!D97:AA97)</f>
        <v>25040</v>
      </c>
      <c r="E97" s="24">
        <f>SUM('Step 3'!E97:AB97)</f>
        <v>25009</v>
      </c>
      <c r="F97" s="24">
        <f>SUM('Step 3'!F97:AC97)</f>
        <v>25047</v>
      </c>
      <c r="G97" s="24">
        <f>SUM('Step 3'!G97:AD97)</f>
        <v>25042</v>
      </c>
      <c r="H97" s="24">
        <f>SUM('Step 3'!H97:AE97)</f>
        <v>25110</v>
      </c>
      <c r="I97" s="24">
        <f>SUM('Step 3'!I97:AF97)</f>
        <v>25275</v>
      </c>
      <c r="J97" s="24">
        <f>SUM('Step 3'!J97:AG97)</f>
        <v>25340</v>
      </c>
      <c r="K97" s="24">
        <f>SUM('Step 3'!K97:AH97)</f>
        <v>25425</v>
      </c>
      <c r="L97" s="24">
        <f>SUM('Step 3'!L97:AI97)</f>
        <v>25482</v>
      </c>
      <c r="M97" s="24">
        <f>SUM('Step 3'!M97:AJ97)</f>
        <v>25548</v>
      </c>
      <c r="N97" s="24">
        <f>SUM('Step 3'!N97:AK97)</f>
        <v>25563</v>
      </c>
      <c r="O97" s="24">
        <f>SUM('Step 3'!O97:AL97)</f>
        <v>25688</v>
      </c>
      <c r="P97" s="24">
        <f>SUM('Step 3'!P97:AM97)</f>
        <v>25907</v>
      </c>
      <c r="Q97" s="24">
        <f>SUM('Step 3'!Q97:AN97)</f>
        <v>26161</v>
      </c>
      <c r="R97" s="24">
        <f>SUM('Step 3'!R97:AO97)</f>
        <v>26603</v>
      </c>
    </row>
    <row r="98" spans="1:18" x14ac:dyDescent="0.35">
      <c r="A98" t="s">
        <v>143</v>
      </c>
      <c r="B98" s="24">
        <f>SUM('Step 3'!B98:Y98)</f>
        <v>8784</v>
      </c>
      <c r="C98" s="24">
        <f>SUM('Step 3'!C98:Z98)</f>
        <v>8855</v>
      </c>
      <c r="D98" s="24">
        <f>SUM('Step 3'!D98:AA98)</f>
        <v>8939</v>
      </c>
      <c r="E98" s="24">
        <f>SUM('Step 3'!E98:AB98)</f>
        <v>8988</v>
      </c>
      <c r="F98" s="24">
        <f>SUM('Step 3'!F98:AC98)</f>
        <v>9028</v>
      </c>
      <c r="G98" s="24">
        <f>SUM('Step 3'!G98:AD98)</f>
        <v>9075</v>
      </c>
      <c r="H98" s="24">
        <f>SUM('Step 3'!H98:AE98)</f>
        <v>9136</v>
      </c>
      <c r="I98" s="24">
        <f>SUM('Step 3'!I98:AF98)</f>
        <v>9227</v>
      </c>
      <c r="J98" s="24">
        <f>SUM('Step 3'!J98:AG98)</f>
        <v>9260</v>
      </c>
      <c r="K98" s="24">
        <f>SUM('Step 3'!K98:AH98)</f>
        <v>9301</v>
      </c>
      <c r="L98" s="24">
        <f>SUM('Step 3'!L98:AI98)</f>
        <v>9340</v>
      </c>
      <c r="M98" s="24">
        <f>SUM('Step 3'!M98:AJ98)</f>
        <v>9380</v>
      </c>
      <c r="N98" s="24">
        <f>SUM('Step 3'!N98:AK98)</f>
        <v>9413</v>
      </c>
      <c r="O98" s="24">
        <f>SUM('Step 3'!O98:AL98)</f>
        <v>9461</v>
      </c>
      <c r="P98" s="24">
        <f>SUM('Step 3'!P98:AM98)</f>
        <v>9533</v>
      </c>
      <c r="Q98" s="24">
        <f>SUM('Step 3'!Q98:AN98)</f>
        <v>9637</v>
      </c>
      <c r="R98" s="24">
        <f>SUM('Step 3'!R98:AO98)</f>
        <v>9796</v>
      </c>
    </row>
    <row r="99" spans="1:18" x14ac:dyDescent="0.35">
      <c r="A99" t="s">
        <v>144</v>
      </c>
      <c r="B99" s="24">
        <f>SUM('Step 3'!B99:Y99)</f>
        <v>6113</v>
      </c>
      <c r="C99" s="24">
        <f>SUM('Step 3'!C99:Z99)</f>
        <v>6148</v>
      </c>
      <c r="D99" s="24">
        <f>SUM('Step 3'!D99:AA99)</f>
        <v>6204</v>
      </c>
      <c r="E99" s="24">
        <f>SUM('Step 3'!E99:AB99)</f>
        <v>6228</v>
      </c>
      <c r="F99" s="24">
        <f>SUM('Step 3'!F99:AC99)</f>
        <v>6255</v>
      </c>
      <c r="G99" s="24">
        <f>SUM('Step 3'!G99:AD99)</f>
        <v>6274</v>
      </c>
      <c r="H99" s="24">
        <f>SUM('Step 3'!H99:AE99)</f>
        <v>6298</v>
      </c>
      <c r="I99" s="24">
        <f>SUM('Step 3'!I99:AF99)</f>
        <v>6336</v>
      </c>
      <c r="J99" s="24">
        <f>SUM('Step 3'!J99:AG99)</f>
        <v>6329</v>
      </c>
      <c r="K99" s="24">
        <f>SUM('Step 3'!K99:AH99)</f>
        <v>6338</v>
      </c>
      <c r="L99" s="24">
        <f>SUM('Step 3'!L99:AI99)</f>
        <v>6351</v>
      </c>
      <c r="M99" s="24">
        <f>SUM('Step 3'!M99:AJ99)</f>
        <v>6382</v>
      </c>
      <c r="N99" s="24">
        <f>SUM('Step 3'!N99:AK99)</f>
        <v>6409</v>
      </c>
      <c r="O99" s="24">
        <f>SUM('Step 3'!O99:AL99)</f>
        <v>6441</v>
      </c>
      <c r="P99" s="24">
        <f>SUM('Step 3'!P99:AM99)</f>
        <v>6482</v>
      </c>
      <c r="Q99" s="24">
        <f>SUM('Step 3'!Q99:AN99)</f>
        <v>6542</v>
      </c>
      <c r="R99" s="24">
        <f>SUM('Step 3'!R99:AO99)</f>
        <v>6644</v>
      </c>
    </row>
    <row r="100" spans="1:18" x14ac:dyDescent="0.35">
      <c r="A100" t="s">
        <v>145</v>
      </c>
      <c r="B100" s="24">
        <f>SUM('Step 3'!B100:Y100)</f>
        <v>2272</v>
      </c>
      <c r="C100" s="24">
        <f>SUM('Step 3'!C100:Z100)</f>
        <v>2291</v>
      </c>
      <c r="D100" s="24">
        <f>SUM('Step 3'!D100:AA100)</f>
        <v>2321</v>
      </c>
      <c r="E100" s="24">
        <f>SUM('Step 3'!E100:AB100)</f>
        <v>2339</v>
      </c>
      <c r="F100" s="24">
        <f>SUM('Step 3'!F100:AC100)</f>
        <v>2353</v>
      </c>
      <c r="G100" s="24">
        <f>SUM('Step 3'!G100:AD100)</f>
        <v>2363</v>
      </c>
      <c r="H100" s="24">
        <f>SUM('Step 3'!H100:AE100)</f>
        <v>2362</v>
      </c>
      <c r="I100" s="24">
        <f>SUM('Step 3'!I100:AF100)</f>
        <v>2372</v>
      </c>
      <c r="J100" s="24">
        <f>SUM('Step 3'!J100:AG100)</f>
        <v>2376</v>
      </c>
      <c r="K100" s="24">
        <f>SUM('Step 3'!K100:AH100)</f>
        <v>2384</v>
      </c>
      <c r="L100" s="24">
        <f>SUM('Step 3'!L100:AI100)</f>
        <v>2396</v>
      </c>
      <c r="M100" s="24">
        <f>SUM('Step 3'!M100:AJ100)</f>
        <v>2400</v>
      </c>
      <c r="N100" s="24">
        <f>SUM('Step 3'!N100:AK100)</f>
        <v>2414</v>
      </c>
      <c r="O100" s="24">
        <f>SUM('Step 3'!O100:AL100)</f>
        <v>2434</v>
      </c>
      <c r="P100" s="24">
        <f>SUM('Step 3'!P100:AM100)</f>
        <v>2455</v>
      </c>
      <c r="Q100" s="24">
        <f>SUM('Step 3'!Q100:AN100)</f>
        <v>2475</v>
      </c>
      <c r="R100" s="24">
        <f>SUM('Step 3'!R100:AO100)</f>
        <v>2514</v>
      </c>
    </row>
    <row r="101" spans="1:18" x14ac:dyDescent="0.35">
      <c r="A101" t="s">
        <v>146</v>
      </c>
      <c r="B101" s="24">
        <f>SUM('Step 3'!B101:Y101)</f>
        <v>29851</v>
      </c>
      <c r="C101" s="24">
        <f>SUM('Step 3'!C101:Z101)</f>
        <v>29957</v>
      </c>
      <c r="D101" s="24">
        <f>SUM('Step 3'!D101:AA101)</f>
        <v>30133</v>
      </c>
      <c r="E101" s="24">
        <f>SUM('Step 3'!E101:AB101)</f>
        <v>30213</v>
      </c>
      <c r="F101" s="24">
        <f>SUM('Step 3'!F101:AC101)</f>
        <v>30297</v>
      </c>
      <c r="G101" s="24">
        <f>SUM('Step 3'!G101:AD101)</f>
        <v>30357</v>
      </c>
      <c r="H101" s="24">
        <f>SUM('Step 3'!H101:AE101)</f>
        <v>30431</v>
      </c>
      <c r="I101" s="24">
        <f>SUM('Step 3'!I101:AF101)</f>
        <v>30623</v>
      </c>
      <c r="J101" s="24">
        <f>SUM('Step 3'!J101:AG101)</f>
        <v>30644</v>
      </c>
      <c r="K101" s="24">
        <f>SUM('Step 3'!K101:AH101)</f>
        <v>30749</v>
      </c>
      <c r="L101" s="24">
        <f>SUM('Step 3'!L101:AI101)</f>
        <v>30861</v>
      </c>
      <c r="M101" s="24">
        <f>SUM('Step 3'!M101:AJ101)</f>
        <v>30944</v>
      </c>
      <c r="N101" s="24">
        <f>SUM('Step 3'!N101:AK101)</f>
        <v>30979</v>
      </c>
      <c r="O101" s="24">
        <f>SUM('Step 3'!O101:AL101)</f>
        <v>31070</v>
      </c>
      <c r="P101" s="24">
        <f>SUM('Step 3'!P101:AM101)</f>
        <v>31235</v>
      </c>
      <c r="Q101" s="24">
        <f>SUM('Step 3'!Q101:AN101)</f>
        <v>31460</v>
      </c>
      <c r="R101" s="24">
        <f>SUM('Step 3'!R101:AO101)</f>
        <v>31890</v>
      </c>
    </row>
    <row r="102" spans="1:18" x14ac:dyDescent="0.35">
      <c r="A102" t="s">
        <v>147</v>
      </c>
      <c r="B102" s="24">
        <f>SUM('Step 3'!B102:Y102)</f>
        <v>4682</v>
      </c>
      <c r="C102" s="24">
        <f>SUM('Step 3'!C102:Z102)</f>
        <v>4686</v>
      </c>
      <c r="D102" s="24">
        <f>SUM('Step 3'!D102:AA102)</f>
        <v>4721</v>
      </c>
      <c r="E102" s="24">
        <f>SUM('Step 3'!E102:AB102)</f>
        <v>4765</v>
      </c>
      <c r="F102" s="24">
        <f>SUM('Step 3'!F102:AC102)</f>
        <v>4779</v>
      </c>
      <c r="G102" s="24">
        <f>SUM('Step 3'!G102:AD102)</f>
        <v>4800</v>
      </c>
      <c r="H102" s="24">
        <f>SUM('Step 3'!H102:AE102)</f>
        <v>4820</v>
      </c>
      <c r="I102" s="24">
        <f>SUM('Step 3'!I102:AF102)</f>
        <v>4854</v>
      </c>
      <c r="J102" s="24">
        <f>SUM('Step 3'!J102:AG102)</f>
        <v>4868</v>
      </c>
      <c r="K102" s="24">
        <f>SUM('Step 3'!K102:AH102)</f>
        <v>4901</v>
      </c>
      <c r="L102" s="24">
        <f>SUM('Step 3'!L102:AI102)</f>
        <v>4909</v>
      </c>
      <c r="M102" s="24">
        <f>SUM('Step 3'!M102:AJ102)</f>
        <v>4909</v>
      </c>
      <c r="N102" s="24">
        <f>SUM('Step 3'!N102:AK102)</f>
        <v>4906</v>
      </c>
      <c r="O102" s="24">
        <f>SUM('Step 3'!O102:AL102)</f>
        <v>4889</v>
      </c>
      <c r="P102" s="24">
        <f>SUM('Step 3'!P102:AM102)</f>
        <v>4844</v>
      </c>
      <c r="Q102" s="24">
        <f>SUM('Step 3'!Q102:AN102)</f>
        <v>4834</v>
      </c>
      <c r="R102" s="24">
        <f>SUM('Step 3'!R102:AO102)</f>
        <v>4866</v>
      </c>
    </row>
    <row r="103" spans="1:18" x14ac:dyDescent="0.35">
      <c r="A103" t="s">
        <v>148</v>
      </c>
      <c r="B103" s="24">
        <f>SUM('Step 3'!B103:Y103)</f>
        <v>6671</v>
      </c>
      <c r="C103" s="24">
        <f>SUM('Step 3'!C103:Z103)</f>
        <v>6706</v>
      </c>
      <c r="D103" s="24">
        <f>SUM('Step 3'!D103:AA103)</f>
        <v>6745</v>
      </c>
      <c r="E103" s="24">
        <f>SUM('Step 3'!E103:AB103)</f>
        <v>6773</v>
      </c>
      <c r="F103" s="24">
        <f>SUM('Step 3'!F103:AC103)</f>
        <v>6791</v>
      </c>
      <c r="G103" s="24">
        <f>SUM('Step 3'!G103:AD103)</f>
        <v>6810</v>
      </c>
      <c r="H103" s="24">
        <f>SUM('Step 3'!H103:AE103)</f>
        <v>6828</v>
      </c>
      <c r="I103" s="24">
        <f>SUM('Step 3'!I103:AF103)</f>
        <v>6856</v>
      </c>
      <c r="J103" s="24">
        <f>SUM('Step 3'!J103:AG103)</f>
        <v>6845</v>
      </c>
      <c r="K103" s="24">
        <f>SUM('Step 3'!K103:AH103)</f>
        <v>6842</v>
      </c>
      <c r="L103" s="24">
        <f>SUM('Step 3'!L103:AI103)</f>
        <v>6829</v>
      </c>
      <c r="M103" s="24">
        <f>SUM('Step 3'!M103:AJ103)</f>
        <v>6830</v>
      </c>
      <c r="N103" s="24">
        <f>SUM('Step 3'!N103:AK103)</f>
        <v>6815</v>
      </c>
      <c r="O103" s="24">
        <f>SUM('Step 3'!O103:AL103)</f>
        <v>6819</v>
      </c>
      <c r="P103" s="24">
        <f>SUM('Step 3'!P103:AM103)</f>
        <v>6851</v>
      </c>
      <c r="Q103" s="24">
        <f>SUM('Step 3'!Q103:AN103)</f>
        <v>6890</v>
      </c>
      <c r="R103" s="24">
        <f>SUM('Step 3'!R103:AO103)</f>
        <v>6983</v>
      </c>
    </row>
    <row r="104" spans="1:18" x14ac:dyDescent="0.35">
      <c r="A104" t="s">
        <v>149</v>
      </c>
      <c r="B104" s="24">
        <f>SUM('Step 3'!B104:Y104)</f>
        <v>14797</v>
      </c>
      <c r="C104" s="24">
        <f>SUM('Step 3'!C104:Z104)</f>
        <v>14894</v>
      </c>
      <c r="D104" s="24">
        <f>SUM('Step 3'!D104:AA104)</f>
        <v>15122</v>
      </c>
      <c r="E104" s="24">
        <f>SUM('Step 3'!E104:AB104)</f>
        <v>15336</v>
      </c>
      <c r="F104" s="24">
        <f>SUM('Step 3'!F104:AC104)</f>
        <v>15485</v>
      </c>
      <c r="G104" s="24">
        <f>SUM('Step 3'!G104:AD104)</f>
        <v>15624</v>
      </c>
      <c r="H104" s="24">
        <f>SUM('Step 3'!H104:AE104)</f>
        <v>15789</v>
      </c>
      <c r="I104" s="24">
        <f>SUM('Step 3'!I104:AF104)</f>
        <v>15977</v>
      </c>
      <c r="J104" s="24">
        <f>SUM('Step 3'!J104:AG104)</f>
        <v>16072</v>
      </c>
      <c r="K104" s="24">
        <f>SUM('Step 3'!K104:AH104)</f>
        <v>16177</v>
      </c>
      <c r="L104" s="24">
        <f>SUM('Step 3'!L104:AI104)</f>
        <v>16263</v>
      </c>
      <c r="M104" s="24">
        <f>SUM('Step 3'!M104:AJ104)</f>
        <v>16361</v>
      </c>
      <c r="N104" s="24">
        <f>SUM('Step 3'!N104:AK104)</f>
        <v>16448</v>
      </c>
      <c r="O104" s="24">
        <f>SUM('Step 3'!O104:AL104)</f>
        <v>16567</v>
      </c>
      <c r="P104" s="24">
        <f>SUM('Step 3'!P104:AM104)</f>
        <v>16781</v>
      </c>
      <c r="Q104" s="24">
        <f>SUM('Step 3'!Q104:AN104)</f>
        <v>17044</v>
      </c>
      <c r="R104" s="24">
        <f>SUM('Step 3'!R104:AO104)</f>
        <v>17346</v>
      </c>
    </row>
    <row r="105" spans="1:18" x14ac:dyDescent="0.35">
      <c r="A105" t="s">
        <v>150</v>
      </c>
      <c r="B105" s="24">
        <f>SUM('Step 3'!B105:Y105)</f>
        <v>3069</v>
      </c>
      <c r="C105" s="24">
        <f>SUM('Step 3'!C105:Z105)</f>
        <v>3070</v>
      </c>
      <c r="D105" s="24">
        <f>SUM('Step 3'!D105:AA105)</f>
        <v>3104</v>
      </c>
      <c r="E105" s="24">
        <f>SUM('Step 3'!E105:AB105)</f>
        <v>3155</v>
      </c>
      <c r="F105" s="24">
        <f>SUM('Step 3'!F105:AC105)</f>
        <v>3181</v>
      </c>
      <c r="G105" s="24">
        <f>SUM('Step 3'!G105:AD105)</f>
        <v>3209</v>
      </c>
      <c r="H105" s="24">
        <f>SUM('Step 3'!H105:AE105)</f>
        <v>3270</v>
      </c>
      <c r="I105" s="24">
        <f>SUM('Step 3'!I105:AF105)</f>
        <v>3303</v>
      </c>
      <c r="J105" s="24">
        <f>SUM('Step 3'!J105:AG105)</f>
        <v>3331</v>
      </c>
      <c r="K105" s="24">
        <f>SUM('Step 3'!K105:AH105)</f>
        <v>3320</v>
      </c>
      <c r="L105" s="24">
        <f>SUM('Step 3'!L105:AI105)</f>
        <v>3308</v>
      </c>
      <c r="M105" s="24">
        <f>SUM('Step 3'!M105:AJ105)</f>
        <v>3320</v>
      </c>
      <c r="N105" s="24">
        <f>SUM('Step 3'!N105:AK105)</f>
        <v>3334</v>
      </c>
      <c r="O105" s="24">
        <f>SUM('Step 3'!O105:AL105)</f>
        <v>3358</v>
      </c>
      <c r="P105" s="24">
        <f>SUM('Step 3'!P105:AM105)</f>
        <v>3437</v>
      </c>
      <c r="Q105" s="24">
        <f>SUM('Step 3'!Q105:AN105)</f>
        <v>3520</v>
      </c>
      <c r="R105" s="24">
        <f>SUM('Step 3'!R105:AO105)</f>
        <v>3573</v>
      </c>
    </row>
    <row r="106" spans="1:18" x14ac:dyDescent="0.35">
      <c r="A106" t="s">
        <v>150</v>
      </c>
      <c r="B106" s="24">
        <f>SUM('Step 3'!B106:Y106)</f>
        <v>3069</v>
      </c>
      <c r="C106" s="24">
        <f>SUM('Step 3'!C106:Z106)</f>
        <v>3070</v>
      </c>
      <c r="D106" s="24">
        <f>SUM('Step 3'!D106:AA106)</f>
        <v>3104</v>
      </c>
      <c r="E106" s="24">
        <f>SUM('Step 3'!E106:AB106)</f>
        <v>3155</v>
      </c>
      <c r="F106" s="24">
        <f>SUM('Step 3'!F106:AC106)</f>
        <v>3181</v>
      </c>
      <c r="G106" s="24">
        <f>SUM('Step 3'!G106:AD106)</f>
        <v>3209</v>
      </c>
      <c r="H106" s="24">
        <f>SUM('Step 3'!H106:AE106)</f>
        <v>3270</v>
      </c>
      <c r="I106" s="24">
        <f>SUM('Step 3'!I106:AF106)</f>
        <v>3303</v>
      </c>
      <c r="J106" s="24">
        <f>SUM('Step 3'!J106:AG106)</f>
        <v>3331</v>
      </c>
      <c r="K106" s="24">
        <f>SUM('Step 3'!K106:AH106)</f>
        <v>3320</v>
      </c>
      <c r="L106" s="24">
        <f>SUM('Step 3'!L106:AI106)</f>
        <v>3308</v>
      </c>
      <c r="M106" s="24">
        <f>SUM('Step 3'!M106:AJ106)</f>
        <v>3320</v>
      </c>
      <c r="N106" s="24">
        <f>SUM('Step 3'!N106:AK106)</f>
        <v>3334</v>
      </c>
      <c r="O106" s="24">
        <f>SUM('Step 3'!O106:AL106)</f>
        <v>3358</v>
      </c>
      <c r="P106" s="24">
        <f>SUM('Step 3'!P106:AM106)</f>
        <v>3437</v>
      </c>
      <c r="Q106" s="24">
        <f>SUM('Step 3'!Q106:AN106)</f>
        <v>3520</v>
      </c>
      <c r="R106" s="24">
        <f>SUM('Step 3'!R106:AO106)</f>
        <v>3573</v>
      </c>
    </row>
    <row r="107" spans="1:18" x14ac:dyDescent="0.35">
      <c r="A107" t="s">
        <v>151</v>
      </c>
      <c r="B107" s="24">
        <f>SUM('Step 3'!B107:Y107)</f>
        <v>132790</v>
      </c>
      <c r="C107" s="24">
        <f>SUM('Step 3'!C107:Z107)</f>
        <v>133527</v>
      </c>
      <c r="D107" s="24">
        <f>SUM('Step 3'!D107:AA107)</f>
        <v>134889</v>
      </c>
      <c r="E107" s="24">
        <f>SUM('Step 3'!E107:AB107)</f>
        <v>136004</v>
      </c>
      <c r="F107" s="24">
        <f>SUM('Step 3'!F107:AC107)</f>
        <v>136924</v>
      </c>
      <c r="G107" s="24">
        <f>SUM('Step 3'!G107:AD107)</f>
        <v>137732</v>
      </c>
      <c r="H107" s="24">
        <f>SUM('Step 3'!H107:AE107)</f>
        <v>138805</v>
      </c>
      <c r="I107" s="24">
        <f>SUM('Step 3'!I107:AF107)</f>
        <v>140171</v>
      </c>
      <c r="J107" s="24">
        <f>SUM('Step 3'!J107:AG107)</f>
        <v>141191</v>
      </c>
      <c r="K107" s="24">
        <f>SUM('Step 3'!K107:AH107)</f>
        <v>142189</v>
      </c>
      <c r="L107" s="24">
        <f>SUM('Step 3'!L107:AI107)</f>
        <v>143035</v>
      </c>
      <c r="M107" s="24">
        <f>SUM('Step 3'!M107:AJ107)</f>
        <v>143878</v>
      </c>
      <c r="N107" s="24">
        <f>SUM('Step 3'!N107:AK107)</f>
        <v>144726</v>
      </c>
      <c r="O107" s="24">
        <f>SUM('Step 3'!O107:AL107)</f>
        <v>145824</v>
      </c>
      <c r="P107" s="24">
        <f>SUM('Step 3'!P107:AM107)</f>
        <v>147632</v>
      </c>
      <c r="Q107" s="24">
        <f>SUM('Step 3'!Q107:AN107)</f>
        <v>150067</v>
      </c>
      <c r="R107" s="24">
        <f>SUM('Step 3'!R107:AO107)</f>
        <v>152921</v>
      </c>
    </row>
    <row r="108" spans="1:18" x14ac:dyDescent="0.35">
      <c r="A108" t="s">
        <v>152</v>
      </c>
      <c r="B108" s="24">
        <f>SUM('Step 3'!B108:Y108)</f>
        <v>13117</v>
      </c>
      <c r="C108" s="24">
        <f>SUM('Step 3'!C108:Z108)</f>
        <v>13158</v>
      </c>
      <c r="D108" s="24">
        <f>SUM('Step 3'!D108:AA108)</f>
        <v>13207</v>
      </c>
      <c r="E108" s="24">
        <f>SUM('Step 3'!E108:AB108)</f>
        <v>13232</v>
      </c>
      <c r="F108" s="24">
        <f>SUM('Step 3'!F108:AC108)</f>
        <v>13273</v>
      </c>
      <c r="G108" s="24">
        <f>SUM('Step 3'!G108:AD108)</f>
        <v>13280</v>
      </c>
      <c r="H108" s="24">
        <f>SUM('Step 3'!H108:AE108)</f>
        <v>13306</v>
      </c>
      <c r="I108" s="24">
        <f>SUM('Step 3'!I108:AF108)</f>
        <v>13379</v>
      </c>
      <c r="J108" s="24">
        <f>SUM('Step 3'!J108:AG108)</f>
        <v>13353</v>
      </c>
      <c r="K108" s="24">
        <f>SUM('Step 3'!K108:AH108)</f>
        <v>13388</v>
      </c>
      <c r="L108" s="24">
        <f>SUM('Step 3'!L108:AI108)</f>
        <v>13432</v>
      </c>
      <c r="M108" s="24">
        <f>SUM('Step 3'!M108:AJ108)</f>
        <v>13471</v>
      </c>
      <c r="N108" s="24">
        <f>SUM('Step 3'!N108:AK108)</f>
        <v>13484</v>
      </c>
      <c r="O108" s="24">
        <f>SUM('Step 3'!O108:AL108)</f>
        <v>13519</v>
      </c>
      <c r="P108" s="24">
        <f>SUM('Step 3'!P108:AM108)</f>
        <v>13582</v>
      </c>
      <c r="Q108" s="24">
        <f>SUM('Step 3'!Q108:AN108)</f>
        <v>13654</v>
      </c>
      <c r="R108" s="24">
        <f>SUM('Step 3'!R108:AO108)</f>
        <v>13851</v>
      </c>
    </row>
    <row r="109" spans="1:18" x14ac:dyDescent="0.35">
      <c r="A109" t="s">
        <v>153</v>
      </c>
      <c r="B109" s="24">
        <f>SUM('Step 3'!B109:Y109)</f>
        <v>4027</v>
      </c>
      <c r="C109" s="24">
        <f>SUM('Step 3'!C109:Z109)</f>
        <v>4064</v>
      </c>
      <c r="D109" s="24">
        <f>SUM('Step 3'!D109:AA109)</f>
        <v>4103</v>
      </c>
      <c r="E109" s="24">
        <f>SUM('Step 3'!E109:AB109)</f>
        <v>4146</v>
      </c>
      <c r="F109" s="24">
        <f>SUM('Step 3'!F109:AC109)</f>
        <v>4165</v>
      </c>
      <c r="G109" s="24">
        <f>SUM('Step 3'!G109:AD109)</f>
        <v>4171</v>
      </c>
      <c r="H109" s="24">
        <f>SUM('Step 3'!H109:AE109)</f>
        <v>4175</v>
      </c>
      <c r="I109" s="24">
        <f>SUM('Step 3'!I109:AF109)</f>
        <v>4182</v>
      </c>
      <c r="J109" s="24">
        <f>SUM('Step 3'!J109:AG109)</f>
        <v>4163</v>
      </c>
      <c r="K109" s="24">
        <f>SUM('Step 3'!K109:AH109)</f>
        <v>4136</v>
      </c>
      <c r="L109" s="24">
        <f>SUM('Step 3'!L109:AI109)</f>
        <v>4112</v>
      </c>
      <c r="M109" s="24">
        <f>SUM('Step 3'!M109:AJ109)</f>
        <v>4100</v>
      </c>
      <c r="N109" s="24">
        <f>SUM('Step 3'!N109:AK109)</f>
        <v>4098</v>
      </c>
      <c r="O109" s="24">
        <f>SUM('Step 3'!O109:AL109)</f>
        <v>4116</v>
      </c>
      <c r="P109" s="24">
        <f>SUM('Step 3'!P109:AM109)</f>
        <v>4129</v>
      </c>
      <c r="Q109" s="24">
        <f>SUM('Step 3'!Q109:AN109)</f>
        <v>4161</v>
      </c>
      <c r="R109" s="24">
        <f>SUM('Step 3'!R109:AO109)</f>
        <v>4212</v>
      </c>
    </row>
    <row r="110" spans="1:18" x14ac:dyDescent="0.35">
      <c r="A110" t="s">
        <v>154</v>
      </c>
      <c r="B110" s="24">
        <f>SUM('Step 3'!B110:Y110)</f>
        <v>31848</v>
      </c>
      <c r="C110" s="24">
        <f>SUM('Step 3'!C110:Z110)</f>
        <v>32018</v>
      </c>
      <c r="D110" s="24">
        <f>SUM('Step 3'!D110:AA110)</f>
        <v>32300</v>
      </c>
      <c r="E110" s="24">
        <f>SUM('Step 3'!E110:AB110)</f>
        <v>32636</v>
      </c>
      <c r="F110" s="24">
        <f>SUM('Step 3'!F110:AC110)</f>
        <v>32805</v>
      </c>
      <c r="G110" s="24">
        <f>SUM('Step 3'!G110:AD110)</f>
        <v>33004</v>
      </c>
      <c r="H110" s="24">
        <f>SUM('Step 3'!H110:AE110)</f>
        <v>33253</v>
      </c>
      <c r="I110" s="24">
        <f>SUM('Step 3'!I110:AF110)</f>
        <v>33534</v>
      </c>
      <c r="J110" s="24">
        <f>SUM('Step 3'!J110:AG110)</f>
        <v>33604</v>
      </c>
      <c r="K110" s="24">
        <f>SUM('Step 3'!K110:AH110)</f>
        <v>33643</v>
      </c>
      <c r="L110" s="24">
        <f>SUM('Step 3'!L110:AI110)</f>
        <v>33690</v>
      </c>
      <c r="M110" s="24">
        <f>SUM('Step 3'!M110:AJ110)</f>
        <v>33806</v>
      </c>
      <c r="N110" s="24">
        <f>SUM('Step 3'!N110:AK110)</f>
        <v>33869</v>
      </c>
      <c r="O110" s="24">
        <f>SUM('Step 3'!O110:AL110)</f>
        <v>33990</v>
      </c>
      <c r="P110" s="24">
        <f>SUM('Step 3'!P110:AM110)</f>
        <v>34388</v>
      </c>
      <c r="Q110" s="24">
        <f>SUM('Step 3'!Q110:AN110)</f>
        <v>34810</v>
      </c>
      <c r="R110" s="24">
        <f>SUM('Step 3'!R110:AO110)</f>
        <v>35219</v>
      </c>
    </row>
    <row r="111" spans="1:18" x14ac:dyDescent="0.35">
      <c r="A111" t="s">
        <v>154</v>
      </c>
      <c r="B111" s="24">
        <f>SUM('Step 3'!B111:Y111)</f>
        <v>31848</v>
      </c>
      <c r="C111" s="24">
        <f>SUM('Step 3'!C111:Z111)</f>
        <v>32018</v>
      </c>
      <c r="D111" s="24">
        <f>SUM('Step 3'!D111:AA111)</f>
        <v>32300</v>
      </c>
      <c r="E111" s="24">
        <f>SUM('Step 3'!E111:AB111)</f>
        <v>32636</v>
      </c>
      <c r="F111" s="24">
        <f>SUM('Step 3'!F111:AC111)</f>
        <v>32805</v>
      </c>
      <c r="G111" s="24">
        <f>SUM('Step 3'!G111:AD111)</f>
        <v>33004</v>
      </c>
      <c r="H111" s="24">
        <f>SUM('Step 3'!H111:AE111)</f>
        <v>33253</v>
      </c>
      <c r="I111" s="24">
        <f>SUM('Step 3'!I111:AF111)</f>
        <v>33534</v>
      </c>
      <c r="J111" s="24">
        <f>SUM('Step 3'!J111:AG111)</f>
        <v>33604</v>
      </c>
      <c r="K111" s="24">
        <f>SUM('Step 3'!K111:AH111)</f>
        <v>33643</v>
      </c>
      <c r="L111" s="24">
        <f>SUM('Step 3'!L111:AI111)</f>
        <v>33690</v>
      </c>
      <c r="M111" s="24">
        <f>SUM('Step 3'!M111:AJ111)</f>
        <v>33806</v>
      </c>
      <c r="N111" s="24">
        <f>SUM('Step 3'!N111:AK111)</f>
        <v>33869</v>
      </c>
      <c r="O111" s="24">
        <f>SUM('Step 3'!O111:AL111)</f>
        <v>33990</v>
      </c>
      <c r="P111" s="24">
        <f>SUM('Step 3'!P111:AM111)</f>
        <v>34388</v>
      </c>
      <c r="Q111" s="24">
        <f>SUM('Step 3'!Q111:AN111)</f>
        <v>34810</v>
      </c>
      <c r="R111" s="24">
        <f>SUM('Step 3'!R111:AO111)</f>
        <v>35219</v>
      </c>
    </row>
    <row r="112" spans="1:18" x14ac:dyDescent="0.35">
      <c r="A112" t="s">
        <v>155</v>
      </c>
      <c r="B112" s="24">
        <f>SUM('Step 3'!B112:Y112)</f>
        <v>91786</v>
      </c>
      <c r="C112" s="24">
        <f>SUM('Step 3'!C112:Z112)</f>
        <v>92378</v>
      </c>
      <c r="D112" s="24">
        <f>SUM('Step 3'!D112:AA112)</f>
        <v>93110</v>
      </c>
      <c r="E112" s="24">
        <f>SUM('Step 3'!E112:AB112)</f>
        <v>93694</v>
      </c>
      <c r="F112" s="24">
        <f>SUM('Step 3'!F112:AC112)</f>
        <v>94142</v>
      </c>
      <c r="G112" s="24">
        <f>SUM('Step 3'!G112:AD112)</f>
        <v>94528</v>
      </c>
      <c r="H112" s="24">
        <f>SUM('Step 3'!H112:AE112)</f>
        <v>95015</v>
      </c>
      <c r="I112" s="24">
        <f>SUM('Step 3'!I112:AF112)</f>
        <v>95700</v>
      </c>
      <c r="J112" s="24">
        <f>SUM('Step 3'!J112:AG112)</f>
        <v>95785</v>
      </c>
      <c r="K112" s="24">
        <f>SUM('Step 3'!K112:AH112)</f>
        <v>96020</v>
      </c>
      <c r="L112" s="24">
        <f>SUM('Step 3'!L112:AI112)</f>
        <v>96284</v>
      </c>
      <c r="M112" s="24">
        <f>SUM('Step 3'!M112:AJ112)</f>
        <v>96645</v>
      </c>
      <c r="N112" s="24">
        <f>SUM('Step 3'!N112:AK112)</f>
        <v>96861</v>
      </c>
      <c r="O112" s="24">
        <f>SUM('Step 3'!O112:AL112)</f>
        <v>97187</v>
      </c>
      <c r="P112" s="24">
        <f>SUM('Step 3'!P112:AM112)</f>
        <v>97894</v>
      </c>
      <c r="Q112" s="24">
        <f>SUM('Step 3'!Q112:AN112)</f>
        <v>98795</v>
      </c>
      <c r="R112" s="24">
        <f>SUM('Step 3'!R112:AO112)</f>
        <v>100081</v>
      </c>
    </row>
    <row r="113" spans="1:18" x14ac:dyDescent="0.35">
      <c r="A113" t="s">
        <v>156</v>
      </c>
      <c r="B113" s="24">
        <f>SUM('Step 3'!B113:Y113)</f>
        <v>4055</v>
      </c>
      <c r="C113" s="24">
        <f>SUM('Step 3'!C113:Z113)</f>
        <v>4074</v>
      </c>
      <c r="D113" s="24">
        <f>SUM('Step 3'!D113:AA113)</f>
        <v>4109</v>
      </c>
      <c r="E113" s="24">
        <f>SUM('Step 3'!E113:AB113)</f>
        <v>4129</v>
      </c>
      <c r="F113" s="24">
        <f>SUM('Step 3'!F113:AC113)</f>
        <v>4156</v>
      </c>
      <c r="G113" s="24">
        <f>SUM('Step 3'!G113:AD113)</f>
        <v>4167</v>
      </c>
      <c r="H113" s="24">
        <f>SUM('Step 3'!H113:AE113)</f>
        <v>4185</v>
      </c>
      <c r="I113" s="24">
        <f>SUM('Step 3'!I113:AF113)</f>
        <v>4215</v>
      </c>
      <c r="J113" s="24">
        <f>SUM('Step 3'!J113:AG113)</f>
        <v>4226</v>
      </c>
      <c r="K113" s="24">
        <f>SUM('Step 3'!K113:AH113)</f>
        <v>4244</v>
      </c>
      <c r="L113" s="24">
        <f>SUM('Step 3'!L113:AI113)</f>
        <v>4252</v>
      </c>
      <c r="M113" s="24">
        <f>SUM('Step 3'!M113:AJ113)</f>
        <v>4269</v>
      </c>
      <c r="N113" s="24">
        <f>SUM('Step 3'!N113:AK113)</f>
        <v>4287</v>
      </c>
      <c r="O113" s="24">
        <f>SUM('Step 3'!O113:AL113)</f>
        <v>4292</v>
      </c>
      <c r="P113" s="24">
        <f>SUM('Step 3'!P113:AM113)</f>
        <v>4313</v>
      </c>
      <c r="Q113" s="24">
        <f>SUM('Step 3'!Q113:AN113)</f>
        <v>4342</v>
      </c>
      <c r="R113" s="24">
        <f>SUM('Step 3'!R113:AO113)</f>
        <v>4416</v>
      </c>
    </row>
    <row r="114" spans="1:18" x14ac:dyDescent="0.35">
      <c r="A114" t="s">
        <v>157</v>
      </c>
      <c r="B114" s="24">
        <f>SUM('Step 3'!B114:Y114)</f>
        <v>5410</v>
      </c>
      <c r="C114" s="24">
        <f>SUM('Step 3'!C114:Z114)</f>
        <v>5414</v>
      </c>
      <c r="D114" s="24">
        <f>SUM('Step 3'!D114:AA114)</f>
        <v>5437</v>
      </c>
      <c r="E114" s="24">
        <f>SUM('Step 3'!E114:AB114)</f>
        <v>5456</v>
      </c>
      <c r="F114" s="24">
        <f>SUM('Step 3'!F114:AC114)</f>
        <v>5477</v>
      </c>
      <c r="G114" s="24">
        <f>SUM('Step 3'!G114:AD114)</f>
        <v>5499</v>
      </c>
      <c r="H114" s="24">
        <f>SUM('Step 3'!H114:AE114)</f>
        <v>5529</v>
      </c>
      <c r="I114" s="24">
        <f>SUM('Step 3'!I114:AF114)</f>
        <v>5563</v>
      </c>
      <c r="J114" s="24">
        <f>SUM('Step 3'!J114:AG114)</f>
        <v>5591</v>
      </c>
      <c r="K114" s="24">
        <f>SUM('Step 3'!K114:AH114)</f>
        <v>5605</v>
      </c>
      <c r="L114" s="24">
        <f>SUM('Step 3'!L114:AI114)</f>
        <v>5629</v>
      </c>
      <c r="M114" s="24">
        <f>SUM('Step 3'!M114:AJ114)</f>
        <v>5659</v>
      </c>
      <c r="N114" s="24">
        <f>SUM('Step 3'!N114:AK114)</f>
        <v>5681</v>
      </c>
      <c r="O114" s="24">
        <f>SUM('Step 3'!O114:AL114)</f>
        <v>5716</v>
      </c>
      <c r="P114" s="24">
        <f>SUM('Step 3'!P114:AM114)</f>
        <v>5771</v>
      </c>
      <c r="Q114" s="24">
        <f>SUM('Step 3'!Q114:AN114)</f>
        <v>5858</v>
      </c>
      <c r="R114" s="24">
        <f>SUM('Step 3'!R114:AO114)</f>
        <v>5958</v>
      </c>
    </row>
    <row r="115" spans="1:18" x14ac:dyDescent="0.35">
      <c r="A115" t="s">
        <v>157</v>
      </c>
      <c r="B115" s="24">
        <f>SUM('Step 3'!B115:Y115)</f>
        <v>5410</v>
      </c>
      <c r="C115" s="24">
        <f>SUM('Step 3'!C115:Z115)</f>
        <v>5414</v>
      </c>
      <c r="D115" s="24">
        <f>SUM('Step 3'!D115:AA115)</f>
        <v>5437</v>
      </c>
      <c r="E115" s="24">
        <f>SUM('Step 3'!E115:AB115)</f>
        <v>5456</v>
      </c>
      <c r="F115" s="24">
        <f>SUM('Step 3'!F115:AC115)</f>
        <v>5477</v>
      </c>
      <c r="G115" s="24">
        <f>SUM('Step 3'!G115:AD115)</f>
        <v>5499</v>
      </c>
      <c r="H115" s="24">
        <f>SUM('Step 3'!H115:AE115)</f>
        <v>5529</v>
      </c>
      <c r="I115" s="24">
        <f>SUM('Step 3'!I115:AF115)</f>
        <v>5563</v>
      </c>
      <c r="J115" s="24">
        <f>SUM('Step 3'!J115:AG115)</f>
        <v>5591</v>
      </c>
      <c r="K115" s="24">
        <f>SUM('Step 3'!K115:AH115)</f>
        <v>5605</v>
      </c>
      <c r="L115" s="24">
        <f>SUM('Step 3'!L115:AI115)</f>
        <v>5629</v>
      </c>
      <c r="M115" s="24">
        <f>SUM('Step 3'!M115:AJ115)</f>
        <v>5659</v>
      </c>
      <c r="N115" s="24">
        <f>SUM('Step 3'!N115:AK115)</f>
        <v>5681</v>
      </c>
      <c r="O115" s="24">
        <f>SUM('Step 3'!O115:AL115)</f>
        <v>5716</v>
      </c>
      <c r="P115" s="24">
        <f>SUM('Step 3'!P115:AM115)</f>
        <v>5771</v>
      </c>
      <c r="Q115" s="24">
        <f>SUM('Step 3'!Q115:AN115)</f>
        <v>5858</v>
      </c>
      <c r="R115" s="24">
        <f>SUM('Step 3'!R115:AO115)</f>
        <v>5958</v>
      </c>
    </row>
    <row r="116" spans="1:18" x14ac:dyDescent="0.35">
      <c r="A116" t="s">
        <v>158</v>
      </c>
      <c r="B116" s="24">
        <f>SUM('Step 3'!B116:Y116)</f>
        <v>13130</v>
      </c>
      <c r="C116" s="24">
        <f>SUM('Step 3'!C116:Z116)</f>
        <v>13122</v>
      </c>
      <c r="D116" s="24">
        <f>SUM('Step 3'!D116:AA116)</f>
        <v>13157</v>
      </c>
      <c r="E116" s="24">
        <f>SUM('Step 3'!E116:AB116)</f>
        <v>13206</v>
      </c>
      <c r="F116" s="24">
        <f>SUM('Step 3'!F116:AC116)</f>
        <v>13236</v>
      </c>
      <c r="G116" s="24">
        <f>SUM('Step 3'!G116:AD116)</f>
        <v>13247</v>
      </c>
      <c r="H116" s="24">
        <f>SUM('Step 3'!H116:AE116)</f>
        <v>13317</v>
      </c>
      <c r="I116" s="24">
        <f>SUM('Step 3'!I116:AF116)</f>
        <v>13425</v>
      </c>
      <c r="J116" s="24">
        <f>SUM('Step 3'!J116:AG116)</f>
        <v>13479</v>
      </c>
      <c r="K116" s="24">
        <f>SUM('Step 3'!K116:AH116)</f>
        <v>13539</v>
      </c>
      <c r="L116" s="24">
        <f>SUM('Step 3'!L116:AI116)</f>
        <v>13581</v>
      </c>
      <c r="M116" s="24">
        <f>SUM('Step 3'!M116:AJ116)</f>
        <v>13631</v>
      </c>
      <c r="N116" s="24">
        <f>SUM('Step 3'!N116:AK116)</f>
        <v>13671</v>
      </c>
      <c r="O116" s="24">
        <f>SUM('Step 3'!O116:AL116)</f>
        <v>13751</v>
      </c>
      <c r="P116" s="24">
        <f>SUM('Step 3'!P116:AM116)</f>
        <v>13885</v>
      </c>
      <c r="Q116" s="24">
        <f>SUM('Step 3'!Q116:AN116)</f>
        <v>14056</v>
      </c>
      <c r="R116" s="24">
        <f>SUM('Step 3'!R116:AO116)</f>
        <v>14274</v>
      </c>
    </row>
    <row r="117" spans="1:18" x14ac:dyDescent="0.35">
      <c r="A117" t="s">
        <v>158</v>
      </c>
      <c r="B117" s="24">
        <f>SUM('Step 3'!B117:Y117)</f>
        <v>13130</v>
      </c>
      <c r="C117" s="24">
        <f>SUM('Step 3'!C117:Z117)</f>
        <v>13122</v>
      </c>
      <c r="D117" s="24">
        <f>SUM('Step 3'!D117:AA117)</f>
        <v>13157</v>
      </c>
      <c r="E117" s="24">
        <f>SUM('Step 3'!E117:AB117)</f>
        <v>13206</v>
      </c>
      <c r="F117" s="24">
        <f>SUM('Step 3'!F117:AC117)</f>
        <v>13236</v>
      </c>
      <c r="G117" s="24">
        <f>SUM('Step 3'!G117:AD117)</f>
        <v>13247</v>
      </c>
      <c r="H117" s="24">
        <f>SUM('Step 3'!H117:AE117)</f>
        <v>13317</v>
      </c>
      <c r="I117" s="24">
        <f>SUM('Step 3'!I117:AF117)</f>
        <v>13425</v>
      </c>
      <c r="J117" s="24">
        <f>SUM('Step 3'!J117:AG117)</f>
        <v>13479</v>
      </c>
      <c r="K117" s="24">
        <f>SUM('Step 3'!K117:AH117)</f>
        <v>13539</v>
      </c>
      <c r="L117" s="24">
        <f>SUM('Step 3'!L117:AI117)</f>
        <v>13581</v>
      </c>
      <c r="M117" s="24">
        <f>SUM('Step 3'!M117:AJ117)</f>
        <v>13631</v>
      </c>
      <c r="N117" s="24">
        <f>SUM('Step 3'!N117:AK117)</f>
        <v>13671</v>
      </c>
      <c r="O117" s="24">
        <f>SUM('Step 3'!O117:AL117)</f>
        <v>13751</v>
      </c>
      <c r="P117" s="24">
        <f>SUM('Step 3'!P117:AM117)</f>
        <v>13885</v>
      </c>
      <c r="Q117" s="24">
        <f>SUM('Step 3'!Q117:AN117)</f>
        <v>14056</v>
      </c>
      <c r="R117" s="24">
        <f>SUM('Step 3'!R117:AO117)</f>
        <v>14274</v>
      </c>
    </row>
    <row r="118" spans="1:18" x14ac:dyDescent="0.35">
      <c r="A118" t="s">
        <v>159</v>
      </c>
      <c r="B118" s="24">
        <f>SUM('Step 3'!B118:Y118)</f>
        <v>6123</v>
      </c>
      <c r="C118" s="24">
        <f>SUM('Step 3'!C118:Z118)</f>
        <v>6162</v>
      </c>
      <c r="D118" s="24">
        <f>SUM('Step 3'!D118:AA118)</f>
        <v>6208</v>
      </c>
      <c r="E118" s="24">
        <f>SUM('Step 3'!E118:AB118)</f>
        <v>6252</v>
      </c>
      <c r="F118" s="24">
        <f>SUM('Step 3'!F118:AC118)</f>
        <v>6288</v>
      </c>
      <c r="G118" s="24">
        <f>SUM('Step 3'!G118:AD118)</f>
        <v>6313</v>
      </c>
      <c r="H118" s="24">
        <f>SUM('Step 3'!H118:AE118)</f>
        <v>6353</v>
      </c>
      <c r="I118" s="24">
        <f>SUM('Step 3'!I118:AF118)</f>
        <v>6415</v>
      </c>
      <c r="J118" s="24">
        <f>SUM('Step 3'!J118:AG118)</f>
        <v>6453</v>
      </c>
      <c r="K118" s="24">
        <f>SUM('Step 3'!K118:AH118)</f>
        <v>6486</v>
      </c>
      <c r="L118" s="24">
        <f>SUM('Step 3'!L118:AI118)</f>
        <v>6483</v>
      </c>
      <c r="M118" s="24">
        <f>SUM('Step 3'!M118:AJ118)</f>
        <v>6494</v>
      </c>
      <c r="N118" s="24">
        <f>SUM('Step 3'!N118:AK118)</f>
        <v>6499</v>
      </c>
      <c r="O118" s="24">
        <f>SUM('Step 3'!O118:AL118)</f>
        <v>6518</v>
      </c>
      <c r="P118" s="24">
        <f>SUM('Step 3'!P118:AM118)</f>
        <v>6551</v>
      </c>
      <c r="Q118" s="24">
        <f>SUM('Step 3'!Q118:AN118)</f>
        <v>6634</v>
      </c>
      <c r="R118" s="24">
        <f>SUM('Step 3'!R118:AO118)</f>
        <v>6719</v>
      </c>
    </row>
    <row r="119" spans="1:18" x14ac:dyDescent="0.35">
      <c r="A119" t="s">
        <v>159</v>
      </c>
      <c r="B119" s="24">
        <f>SUM('Step 3'!B119:Y119)</f>
        <v>6123</v>
      </c>
      <c r="C119" s="24">
        <f>SUM('Step 3'!C119:Z119)</f>
        <v>6162</v>
      </c>
      <c r="D119" s="24">
        <f>SUM('Step 3'!D119:AA119)</f>
        <v>6208</v>
      </c>
      <c r="E119" s="24">
        <f>SUM('Step 3'!E119:AB119)</f>
        <v>6252</v>
      </c>
      <c r="F119" s="24">
        <f>SUM('Step 3'!F119:AC119)</f>
        <v>6288</v>
      </c>
      <c r="G119" s="24">
        <f>SUM('Step 3'!G119:AD119)</f>
        <v>6313</v>
      </c>
      <c r="H119" s="24">
        <f>SUM('Step 3'!H119:AE119)</f>
        <v>6353</v>
      </c>
      <c r="I119" s="24">
        <f>SUM('Step 3'!I119:AF119)</f>
        <v>6415</v>
      </c>
      <c r="J119" s="24">
        <f>SUM('Step 3'!J119:AG119)</f>
        <v>6453</v>
      </c>
      <c r="K119" s="24">
        <f>SUM('Step 3'!K119:AH119)</f>
        <v>6486</v>
      </c>
      <c r="L119" s="24">
        <f>SUM('Step 3'!L119:AI119)</f>
        <v>6483</v>
      </c>
      <c r="M119" s="24">
        <f>SUM('Step 3'!M119:AJ119)</f>
        <v>6494</v>
      </c>
      <c r="N119" s="24">
        <f>SUM('Step 3'!N119:AK119)</f>
        <v>6499</v>
      </c>
      <c r="O119" s="24">
        <f>SUM('Step 3'!O119:AL119)</f>
        <v>6518</v>
      </c>
      <c r="P119" s="24">
        <f>SUM('Step 3'!P119:AM119)</f>
        <v>6551</v>
      </c>
      <c r="Q119" s="24">
        <f>SUM('Step 3'!Q119:AN119)</f>
        <v>6634</v>
      </c>
      <c r="R119" s="24">
        <f>SUM('Step 3'!R119:AO119)</f>
        <v>6719</v>
      </c>
    </row>
    <row r="120" spans="1:18" x14ac:dyDescent="0.35">
      <c r="A120" t="s">
        <v>160</v>
      </c>
      <c r="B120" s="24">
        <f>SUM('Step 3'!B120:Y120)</f>
        <v>24514</v>
      </c>
      <c r="C120" s="24">
        <f>SUM('Step 3'!C120:Z120)</f>
        <v>24634</v>
      </c>
      <c r="D120" s="24">
        <f>SUM('Step 3'!D120:AA120)</f>
        <v>24822</v>
      </c>
      <c r="E120" s="24">
        <f>SUM('Step 3'!E120:AB120)</f>
        <v>24985</v>
      </c>
      <c r="F120" s="24">
        <f>SUM('Step 3'!F120:AC120)</f>
        <v>25121</v>
      </c>
      <c r="G120" s="24">
        <f>SUM('Step 3'!G120:AD120)</f>
        <v>25242</v>
      </c>
      <c r="H120" s="24">
        <f>SUM('Step 3'!H120:AE120)</f>
        <v>25351</v>
      </c>
      <c r="I120" s="24">
        <f>SUM('Step 3'!I120:AF120)</f>
        <v>25565</v>
      </c>
      <c r="J120" s="24">
        <f>SUM('Step 3'!J120:AG120)</f>
        <v>25677</v>
      </c>
      <c r="K120" s="24">
        <f>SUM('Step 3'!K120:AH120)</f>
        <v>25804</v>
      </c>
      <c r="L120" s="24">
        <f>SUM('Step 3'!L120:AI120)</f>
        <v>25871</v>
      </c>
      <c r="M120" s="24">
        <f>SUM('Step 3'!M120:AJ120)</f>
        <v>25942</v>
      </c>
      <c r="N120" s="24">
        <f>SUM('Step 3'!N120:AK120)</f>
        <v>25998</v>
      </c>
      <c r="O120" s="24">
        <f>SUM('Step 3'!O120:AL120)</f>
        <v>26166</v>
      </c>
      <c r="P120" s="24">
        <f>SUM('Step 3'!P120:AM120)</f>
        <v>26382</v>
      </c>
      <c r="Q120" s="24">
        <f>SUM('Step 3'!Q120:AN120)</f>
        <v>26690</v>
      </c>
      <c r="R120" s="24">
        <f>SUM('Step 3'!R120:AO120)</f>
        <v>27087</v>
      </c>
    </row>
    <row r="121" spans="1:18" x14ac:dyDescent="0.35">
      <c r="A121" t="s">
        <v>161</v>
      </c>
      <c r="B121" s="24">
        <f>SUM('Step 3'!B121:Y121)</f>
        <v>2523</v>
      </c>
      <c r="C121" s="24">
        <f>SUM('Step 3'!C121:Z121)</f>
        <v>2534</v>
      </c>
      <c r="D121" s="24">
        <f>SUM('Step 3'!D121:AA121)</f>
        <v>2546</v>
      </c>
      <c r="E121" s="24">
        <f>SUM('Step 3'!E121:AB121)</f>
        <v>2547</v>
      </c>
      <c r="F121" s="24">
        <f>SUM('Step 3'!F121:AC121)</f>
        <v>2556</v>
      </c>
      <c r="G121" s="24">
        <f>SUM('Step 3'!G121:AD121)</f>
        <v>2549</v>
      </c>
      <c r="H121" s="24">
        <f>SUM('Step 3'!H121:AE121)</f>
        <v>2545</v>
      </c>
      <c r="I121" s="24">
        <f>SUM('Step 3'!I121:AF121)</f>
        <v>2549</v>
      </c>
      <c r="J121" s="24">
        <f>SUM('Step 3'!J121:AG121)</f>
        <v>2542</v>
      </c>
      <c r="K121" s="24">
        <f>SUM('Step 3'!K121:AH121)</f>
        <v>2549</v>
      </c>
      <c r="L121" s="24">
        <f>SUM('Step 3'!L121:AI121)</f>
        <v>2557</v>
      </c>
      <c r="M121" s="24">
        <f>SUM('Step 3'!M121:AJ121)</f>
        <v>2565</v>
      </c>
      <c r="N121" s="24">
        <f>SUM('Step 3'!N121:AK121)</f>
        <v>2575</v>
      </c>
      <c r="O121" s="24">
        <f>SUM('Step 3'!O121:AL121)</f>
        <v>2597</v>
      </c>
      <c r="P121" s="24">
        <f>SUM('Step 3'!P121:AM121)</f>
        <v>2621</v>
      </c>
      <c r="Q121" s="24">
        <f>SUM('Step 3'!Q121:AN121)</f>
        <v>2632</v>
      </c>
      <c r="R121" s="24">
        <f>SUM('Step 3'!R121:AO121)</f>
        <v>2678</v>
      </c>
    </row>
    <row r="122" spans="1:18" x14ac:dyDescent="0.35">
      <c r="A122" t="s">
        <v>162</v>
      </c>
      <c r="B122" s="24">
        <f>SUM('Step 3'!B122:Y122)</f>
        <v>10705</v>
      </c>
      <c r="C122" s="24">
        <f>SUM('Step 3'!C122:Z122)</f>
        <v>10758</v>
      </c>
      <c r="D122" s="24">
        <f>SUM('Step 3'!D122:AA122)</f>
        <v>10806</v>
      </c>
      <c r="E122" s="24">
        <f>SUM('Step 3'!E122:AB122)</f>
        <v>10844</v>
      </c>
      <c r="F122" s="24">
        <f>SUM('Step 3'!F122:AC122)</f>
        <v>10879</v>
      </c>
      <c r="G122" s="24">
        <f>SUM('Step 3'!G122:AD122)</f>
        <v>10921</v>
      </c>
      <c r="H122" s="24">
        <f>SUM('Step 3'!H122:AE122)</f>
        <v>10972</v>
      </c>
      <c r="I122" s="24">
        <f>SUM('Step 3'!I122:AF122)</f>
        <v>11019</v>
      </c>
      <c r="J122" s="24">
        <f>SUM('Step 3'!J122:AG122)</f>
        <v>10989</v>
      </c>
      <c r="K122" s="24">
        <f>SUM('Step 3'!K122:AH122)</f>
        <v>11005</v>
      </c>
      <c r="L122" s="24">
        <f>SUM('Step 3'!L122:AI122)</f>
        <v>11030</v>
      </c>
      <c r="M122" s="24">
        <f>SUM('Step 3'!M122:AJ122)</f>
        <v>11041</v>
      </c>
      <c r="N122" s="24">
        <f>SUM('Step 3'!N122:AK122)</f>
        <v>11027</v>
      </c>
      <c r="O122" s="24">
        <f>SUM('Step 3'!O122:AL122)</f>
        <v>11016</v>
      </c>
      <c r="P122" s="24">
        <f>SUM('Step 3'!P122:AM122)</f>
        <v>11009</v>
      </c>
      <c r="Q122" s="24">
        <f>SUM('Step 3'!Q122:AN122)</f>
        <v>11068</v>
      </c>
      <c r="R122" s="24">
        <f>SUM('Step 3'!R122:AO122)</f>
        <v>11214</v>
      </c>
    </row>
    <row r="123" spans="1:18" x14ac:dyDescent="0.35">
      <c r="A123" t="s">
        <v>163</v>
      </c>
      <c r="B123" s="24">
        <f>SUM('Step 3'!B123:Y123)</f>
        <v>3328</v>
      </c>
      <c r="C123" s="24">
        <f>SUM('Step 3'!C123:Z123)</f>
        <v>3330</v>
      </c>
      <c r="D123" s="24">
        <f>SUM('Step 3'!D123:AA123)</f>
        <v>3341</v>
      </c>
      <c r="E123" s="24">
        <f>SUM('Step 3'!E123:AB123)</f>
        <v>3342</v>
      </c>
      <c r="F123" s="24">
        <f>SUM('Step 3'!F123:AC123)</f>
        <v>3341</v>
      </c>
      <c r="G123" s="24">
        <f>SUM('Step 3'!G123:AD123)</f>
        <v>3336</v>
      </c>
      <c r="H123" s="24">
        <f>SUM('Step 3'!H123:AE123)</f>
        <v>3328</v>
      </c>
      <c r="I123" s="24">
        <f>SUM('Step 3'!I123:AF123)</f>
        <v>3323</v>
      </c>
      <c r="J123" s="24">
        <f>SUM('Step 3'!J123:AG123)</f>
        <v>3311</v>
      </c>
      <c r="K123" s="24">
        <f>SUM('Step 3'!K123:AH123)</f>
        <v>3310</v>
      </c>
      <c r="L123" s="24">
        <f>SUM('Step 3'!L123:AI123)</f>
        <v>3303</v>
      </c>
      <c r="M123" s="24">
        <f>SUM('Step 3'!M123:AJ123)</f>
        <v>3299</v>
      </c>
      <c r="N123" s="24">
        <f>SUM('Step 3'!N123:AK123)</f>
        <v>3306</v>
      </c>
      <c r="O123" s="24">
        <f>SUM('Step 3'!O123:AL123)</f>
        <v>3320</v>
      </c>
      <c r="P123" s="24">
        <f>SUM('Step 3'!P123:AM123)</f>
        <v>3335</v>
      </c>
      <c r="Q123" s="24">
        <f>SUM('Step 3'!Q123:AN123)</f>
        <v>3348</v>
      </c>
      <c r="R123" s="24">
        <f>SUM('Step 3'!R123:AO123)</f>
        <v>3384</v>
      </c>
    </row>
    <row r="124" spans="1:18" x14ac:dyDescent="0.35">
      <c r="A124" t="s">
        <v>164</v>
      </c>
      <c r="B124" s="24">
        <f>SUM('Step 3'!B124:Y124)</f>
        <v>33336</v>
      </c>
      <c r="C124" s="24">
        <f>SUM('Step 3'!C124:Z124)</f>
        <v>33381</v>
      </c>
      <c r="D124" s="24">
        <f>SUM('Step 3'!D124:AA124)</f>
        <v>33657</v>
      </c>
      <c r="E124" s="24">
        <f>SUM('Step 3'!E124:AB124)</f>
        <v>33907</v>
      </c>
      <c r="F124" s="24">
        <f>SUM('Step 3'!F124:AC124)</f>
        <v>34109</v>
      </c>
      <c r="G124" s="24">
        <f>SUM('Step 3'!G124:AD124)</f>
        <v>34275</v>
      </c>
      <c r="H124" s="24">
        <f>SUM('Step 3'!H124:AE124)</f>
        <v>34652</v>
      </c>
      <c r="I124" s="24">
        <f>SUM('Step 3'!I124:AF124)</f>
        <v>34985</v>
      </c>
      <c r="J124" s="24">
        <f>SUM('Step 3'!J124:AG124)</f>
        <v>35265</v>
      </c>
      <c r="K124" s="24">
        <f>SUM('Step 3'!K124:AH124)</f>
        <v>35327</v>
      </c>
      <c r="L124" s="24">
        <f>SUM('Step 3'!L124:AI124)</f>
        <v>35466</v>
      </c>
      <c r="M124" s="24">
        <f>SUM('Step 3'!M124:AJ124)</f>
        <v>35624</v>
      </c>
      <c r="N124" s="24">
        <f>SUM('Step 3'!N124:AK124)</f>
        <v>35757</v>
      </c>
      <c r="O124" s="24">
        <f>SUM('Step 3'!O124:AL124)</f>
        <v>36004</v>
      </c>
      <c r="P124" s="24">
        <f>SUM('Step 3'!P124:AM124)</f>
        <v>36687</v>
      </c>
      <c r="Q124" s="24">
        <f>SUM('Step 3'!Q124:AN124)</f>
        <v>37343</v>
      </c>
      <c r="R124" s="24">
        <f>SUM('Step 3'!R124:AO124)</f>
        <v>37967</v>
      </c>
    </row>
    <row r="125" spans="1:18" x14ac:dyDescent="0.35">
      <c r="A125" t="s">
        <v>165</v>
      </c>
      <c r="B125" s="24">
        <f>SUM('Step 3'!B125:Y125)</f>
        <v>4511</v>
      </c>
      <c r="C125" s="24">
        <f>SUM('Step 3'!C125:Z125)</f>
        <v>4525</v>
      </c>
      <c r="D125" s="24">
        <f>SUM('Step 3'!D125:AA125)</f>
        <v>4538</v>
      </c>
      <c r="E125" s="24">
        <f>SUM('Step 3'!E125:AB125)</f>
        <v>4535</v>
      </c>
      <c r="F125" s="24">
        <f>SUM('Step 3'!F125:AC125)</f>
        <v>4540</v>
      </c>
      <c r="G125" s="24">
        <f>SUM('Step 3'!G125:AD125)</f>
        <v>4520</v>
      </c>
      <c r="H125" s="24">
        <f>SUM('Step 3'!H125:AE125)</f>
        <v>4524</v>
      </c>
      <c r="I125" s="24">
        <f>SUM('Step 3'!I125:AF125)</f>
        <v>4529</v>
      </c>
      <c r="J125" s="24">
        <f>SUM('Step 3'!J125:AG125)</f>
        <v>4512</v>
      </c>
      <c r="K125" s="24">
        <f>SUM('Step 3'!K125:AH125)</f>
        <v>4516</v>
      </c>
      <c r="L125" s="24">
        <f>SUM('Step 3'!L125:AI125)</f>
        <v>4524</v>
      </c>
      <c r="M125" s="24">
        <f>SUM('Step 3'!M125:AJ125)</f>
        <v>4535</v>
      </c>
      <c r="N125" s="24">
        <f>SUM('Step 3'!N125:AK125)</f>
        <v>4552</v>
      </c>
      <c r="O125" s="24">
        <f>SUM('Step 3'!O125:AL125)</f>
        <v>4572</v>
      </c>
      <c r="P125" s="24">
        <f>SUM('Step 3'!P125:AM125)</f>
        <v>4614</v>
      </c>
      <c r="Q125" s="24">
        <f>SUM('Step 3'!Q125:AN125)</f>
        <v>4655</v>
      </c>
      <c r="R125" s="24">
        <f>SUM('Step 3'!R125:AO125)</f>
        <v>4725</v>
      </c>
    </row>
    <row r="126" spans="1:18" x14ac:dyDescent="0.35">
      <c r="A126" t="s">
        <v>166</v>
      </c>
      <c r="B126" s="24">
        <f>SUM('Step 3'!B126:Y126)</f>
        <v>7878</v>
      </c>
      <c r="C126" s="24">
        <f>SUM('Step 3'!C126:Z126)</f>
        <v>7957</v>
      </c>
      <c r="D126" s="24">
        <f>SUM('Step 3'!D126:AA126)</f>
        <v>8047</v>
      </c>
      <c r="E126" s="24">
        <f>SUM('Step 3'!E126:AB126)</f>
        <v>8084</v>
      </c>
      <c r="F126" s="24">
        <f>SUM('Step 3'!F126:AC126)</f>
        <v>8114</v>
      </c>
      <c r="G126" s="24">
        <f>SUM('Step 3'!G126:AD126)</f>
        <v>8127</v>
      </c>
      <c r="H126" s="24">
        <f>SUM('Step 3'!H126:AE126)</f>
        <v>8164</v>
      </c>
      <c r="I126" s="24">
        <f>SUM('Step 3'!I126:AF126)</f>
        <v>8244</v>
      </c>
      <c r="J126" s="24">
        <f>SUM('Step 3'!J126:AG126)</f>
        <v>8283</v>
      </c>
      <c r="K126" s="24">
        <f>SUM('Step 3'!K126:AH126)</f>
        <v>8324</v>
      </c>
      <c r="L126" s="24">
        <f>SUM('Step 3'!L126:AI126)</f>
        <v>8354</v>
      </c>
      <c r="M126" s="24">
        <f>SUM('Step 3'!M126:AJ126)</f>
        <v>8394</v>
      </c>
      <c r="N126" s="24">
        <f>SUM('Step 3'!N126:AK126)</f>
        <v>8421</v>
      </c>
      <c r="O126" s="24">
        <f>SUM('Step 3'!O126:AL126)</f>
        <v>8461</v>
      </c>
      <c r="P126" s="24">
        <f>SUM('Step 3'!P126:AM126)</f>
        <v>8487</v>
      </c>
      <c r="Q126" s="24">
        <f>SUM('Step 3'!Q126:AN126)</f>
        <v>8541</v>
      </c>
      <c r="R126" s="24">
        <f>SUM('Step 3'!R126:AO126)</f>
        <v>8664</v>
      </c>
    </row>
    <row r="127" spans="1:18" x14ac:dyDescent="0.35">
      <c r="A127" t="s">
        <v>167</v>
      </c>
      <c r="B127" s="24">
        <f>SUM('Step 3'!B127:Y127)</f>
        <v>71222</v>
      </c>
      <c r="C127" s="24">
        <f>SUM('Step 3'!C127:Z127)</f>
        <v>71193</v>
      </c>
      <c r="D127" s="24">
        <f>SUM('Step 3'!D127:AA127)</f>
        <v>71296</v>
      </c>
      <c r="E127" s="24">
        <f>SUM('Step 3'!E127:AB127)</f>
        <v>71509</v>
      </c>
      <c r="F127" s="24">
        <f>SUM('Step 3'!F127:AC127)</f>
        <v>71551</v>
      </c>
      <c r="G127" s="24">
        <f>SUM('Step 3'!G127:AD127)</f>
        <v>71570</v>
      </c>
      <c r="H127" s="24">
        <f>SUM('Step 3'!H127:AE127)</f>
        <v>71621</v>
      </c>
      <c r="I127" s="24">
        <f>SUM('Step 3'!I127:AF127)</f>
        <v>71790</v>
      </c>
      <c r="J127" s="24">
        <f>SUM('Step 3'!J127:AG127)</f>
        <v>71624</v>
      </c>
      <c r="K127" s="24">
        <f>SUM('Step 3'!K127:AH127)</f>
        <v>71437</v>
      </c>
      <c r="L127" s="24">
        <f>SUM('Step 3'!L127:AI127)</f>
        <v>71446</v>
      </c>
      <c r="M127" s="24">
        <f>SUM('Step 3'!M127:AJ127)</f>
        <v>71447</v>
      </c>
      <c r="N127" s="24">
        <f>SUM('Step 3'!N127:AK127)</f>
        <v>71492</v>
      </c>
      <c r="O127" s="24">
        <f>SUM('Step 3'!O127:AL127)</f>
        <v>71773</v>
      </c>
      <c r="P127" s="24">
        <f>SUM('Step 3'!P127:AM127)</f>
        <v>72175</v>
      </c>
      <c r="Q127" s="24">
        <f>SUM('Step 3'!Q127:AN127)</f>
        <v>72885</v>
      </c>
      <c r="R127" s="24">
        <f>SUM('Step 3'!R127:AO127)</f>
        <v>73909</v>
      </c>
    </row>
    <row r="128" spans="1:18" x14ac:dyDescent="0.35">
      <c r="A128" t="s">
        <v>167</v>
      </c>
      <c r="B128" s="24">
        <f>SUM('Step 3'!B128:Y128)</f>
        <v>71222</v>
      </c>
      <c r="C128" s="24">
        <f>SUM('Step 3'!C128:Z128)</f>
        <v>71193</v>
      </c>
      <c r="D128" s="24">
        <f>SUM('Step 3'!D128:AA128)</f>
        <v>71296</v>
      </c>
      <c r="E128" s="24">
        <f>SUM('Step 3'!E128:AB128)</f>
        <v>71509</v>
      </c>
      <c r="F128" s="24">
        <f>SUM('Step 3'!F128:AC128)</f>
        <v>71551</v>
      </c>
      <c r="G128" s="24">
        <f>SUM('Step 3'!G128:AD128)</f>
        <v>71570</v>
      </c>
      <c r="H128" s="24">
        <f>SUM('Step 3'!H128:AE128)</f>
        <v>71621</v>
      </c>
      <c r="I128" s="24">
        <f>SUM('Step 3'!I128:AF128)</f>
        <v>71790</v>
      </c>
      <c r="J128" s="24">
        <f>SUM('Step 3'!J128:AG128)</f>
        <v>71624</v>
      </c>
      <c r="K128" s="24">
        <f>SUM('Step 3'!K128:AH128)</f>
        <v>71437</v>
      </c>
      <c r="L128" s="24">
        <f>SUM('Step 3'!L128:AI128)</f>
        <v>71446</v>
      </c>
      <c r="M128" s="24">
        <f>SUM('Step 3'!M128:AJ128)</f>
        <v>71447</v>
      </c>
      <c r="N128" s="24">
        <f>SUM('Step 3'!N128:AK128)</f>
        <v>71492</v>
      </c>
      <c r="O128" s="24">
        <f>SUM('Step 3'!O128:AL128)</f>
        <v>71773</v>
      </c>
      <c r="P128" s="24">
        <f>SUM('Step 3'!P128:AM128)</f>
        <v>72175</v>
      </c>
      <c r="Q128" s="24">
        <f>SUM('Step 3'!Q128:AN128)</f>
        <v>72885</v>
      </c>
      <c r="R128" s="24">
        <f>SUM('Step 3'!R128:AO128)</f>
        <v>73909</v>
      </c>
    </row>
    <row r="129" spans="1:18" x14ac:dyDescent="0.35">
      <c r="A129" t="s">
        <v>168</v>
      </c>
      <c r="B129" s="24">
        <f>SUM('Step 3'!B129:Y129)</f>
        <v>85147</v>
      </c>
      <c r="C129" s="24">
        <f>SUM('Step 3'!C129:Z129)</f>
        <v>85129</v>
      </c>
      <c r="D129" s="24">
        <f>SUM('Step 3'!D129:AA129)</f>
        <v>85279</v>
      </c>
      <c r="E129" s="24">
        <f>SUM('Step 3'!E129:AB129)</f>
        <v>85496</v>
      </c>
      <c r="F129" s="24">
        <f>SUM('Step 3'!F129:AC129)</f>
        <v>85515</v>
      </c>
      <c r="G129" s="24">
        <f>SUM('Step 3'!G129:AD129)</f>
        <v>85585</v>
      </c>
      <c r="H129" s="24">
        <f>SUM('Step 3'!H129:AE129)</f>
        <v>85675</v>
      </c>
      <c r="I129" s="24">
        <f>SUM('Step 3'!I129:AF129)</f>
        <v>85893</v>
      </c>
      <c r="J129" s="24">
        <f>SUM('Step 3'!J129:AG129)</f>
        <v>85865</v>
      </c>
      <c r="K129" s="24">
        <f>SUM('Step 3'!K129:AH129)</f>
        <v>85781</v>
      </c>
      <c r="L129" s="24">
        <f>SUM('Step 3'!L129:AI129)</f>
        <v>85857</v>
      </c>
      <c r="M129" s="24">
        <f>SUM('Step 3'!M129:AJ129)</f>
        <v>86008</v>
      </c>
      <c r="N129" s="24">
        <f>SUM('Step 3'!N129:AK129)</f>
        <v>86087</v>
      </c>
      <c r="O129" s="24">
        <f>SUM('Step 3'!O129:AL129)</f>
        <v>86451</v>
      </c>
      <c r="P129" s="24">
        <f>SUM('Step 3'!P129:AM129)</f>
        <v>86877</v>
      </c>
      <c r="Q129" s="24">
        <f>SUM('Step 3'!Q129:AN129)</f>
        <v>87699</v>
      </c>
      <c r="R129" s="24">
        <f>SUM('Step 3'!R129:AO129)</f>
        <v>88913</v>
      </c>
    </row>
    <row r="130" spans="1:18" x14ac:dyDescent="0.35">
      <c r="A130" t="s">
        <v>168</v>
      </c>
      <c r="B130" s="24">
        <f>SUM('Step 3'!B130:Y130)</f>
        <v>85147</v>
      </c>
      <c r="C130" s="24">
        <f>SUM('Step 3'!C130:Z130)</f>
        <v>85129</v>
      </c>
      <c r="D130" s="24">
        <f>SUM('Step 3'!D130:AA130)</f>
        <v>85279</v>
      </c>
      <c r="E130" s="24">
        <f>SUM('Step 3'!E130:AB130)</f>
        <v>85496</v>
      </c>
      <c r="F130" s="24">
        <f>SUM('Step 3'!F130:AC130)</f>
        <v>85515</v>
      </c>
      <c r="G130" s="24">
        <f>SUM('Step 3'!G130:AD130)</f>
        <v>85585</v>
      </c>
      <c r="H130" s="24">
        <f>SUM('Step 3'!H130:AE130)</f>
        <v>85675</v>
      </c>
      <c r="I130" s="24">
        <f>SUM('Step 3'!I130:AF130)</f>
        <v>85893</v>
      </c>
      <c r="J130" s="24">
        <f>SUM('Step 3'!J130:AG130)</f>
        <v>85865</v>
      </c>
      <c r="K130" s="24">
        <f>SUM('Step 3'!K130:AH130)</f>
        <v>85781</v>
      </c>
      <c r="L130" s="24">
        <f>SUM('Step 3'!L130:AI130)</f>
        <v>85857</v>
      </c>
      <c r="M130" s="24">
        <f>SUM('Step 3'!M130:AJ130)</f>
        <v>86008</v>
      </c>
      <c r="N130" s="24">
        <f>SUM('Step 3'!N130:AK130)</f>
        <v>86087</v>
      </c>
      <c r="O130" s="24">
        <f>SUM('Step 3'!O130:AL130)</f>
        <v>86451</v>
      </c>
      <c r="P130" s="24">
        <f>SUM('Step 3'!P130:AM130)</f>
        <v>86877</v>
      </c>
      <c r="Q130" s="24">
        <f>SUM('Step 3'!Q130:AN130)</f>
        <v>87699</v>
      </c>
      <c r="R130" s="24">
        <f>SUM('Step 3'!R130:AO130)</f>
        <v>88913</v>
      </c>
    </row>
    <row r="131" spans="1:18" x14ac:dyDescent="0.35">
      <c r="A131" t="s">
        <v>169</v>
      </c>
      <c r="B131" s="24">
        <f>SUM('Step 3'!B131:Y131)</f>
        <v>4521</v>
      </c>
      <c r="C131" s="24">
        <f>SUM('Step 3'!C131:Z131)</f>
        <v>4570</v>
      </c>
      <c r="D131" s="24">
        <f>SUM('Step 3'!D131:AA131)</f>
        <v>4619</v>
      </c>
      <c r="E131" s="24">
        <f>SUM('Step 3'!E131:AB131)</f>
        <v>4650</v>
      </c>
      <c r="F131" s="24">
        <f>SUM('Step 3'!F131:AC131)</f>
        <v>4664</v>
      </c>
      <c r="G131" s="24">
        <f>SUM('Step 3'!G131:AD131)</f>
        <v>4671</v>
      </c>
      <c r="H131" s="24">
        <f>SUM('Step 3'!H131:AE131)</f>
        <v>4678</v>
      </c>
      <c r="I131" s="24">
        <f>SUM('Step 3'!I131:AF131)</f>
        <v>4694</v>
      </c>
      <c r="J131" s="24">
        <f>SUM('Step 3'!J131:AG131)</f>
        <v>4711</v>
      </c>
      <c r="K131" s="24">
        <f>SUM('Step 3'!K131:AH131)</f>
        <v>4719</v>
      </c>
      <c r="L131" s="24">
        <f>SUM('Step 3'!L131:AI131)</f>
        <v>4713</v>
      </c>
      <c r="M131" s="24">
        <f>SUM('Step 3'!M131:AJ131)</f>
        <v>4696</v>
      </c>
      <c r="N131" s="24">
        <f>SUM('Step 3'!N131:AK131)</f>
        <v>4673</v>
      </c>
      <c r="O131" s="24">
        <f>SUM('Step 3'!O131:AL131)</f>
        <v>4675</v>
      </c>
      <c r="P131" s="24">
        <f>SUM('Step 3'!P131:AM131)</f>
        <v>4683</v>
      </c>
      <c r="Q131" s="24">
        <f>SUM('Step 3'!Q131:AN131)</f>
        <v>4708</v>
      </c>
      <c r="R131" s="24">
        <f>SUM('Step 3'!R131:AO131)</f>
        <v>4754</v>
      </c>
    </row>
    <row r="132" spans="1:18" x14ac:dyDescent="0.35">
      <c r="A132" t="s">
        <v>170</v>
      </c>
      <c r="B132" s="24">
        <f>SUM('Step 3'!B132:Y132)</f>
        <v>5187</v>
      </c>
      <c r="C132" s="24">
        <f>SUM('Step 3'!C132:Z132)</f>
        <v>5152</v>
      </c>
      <c r="D132" s="24">
        <f>SUM('Step 3'!D132:AA132)</f>
        <v>5197</v>
      </c>
      <c r="E132" s="24">
        <f>SUM('Step 3'!E132:AB132)</f>
        <v>5242</v>
      </c>
      <c r="F132" s="24">
        <f>SUM('Step 3'!F132:AC132)</f>
        <v>5268</v>
      </c>
      <c r="G132" s="24">
        <f>SUM('Step 3'!G132:AD132)</f>
        <v>5296</v>
      </c>
      <c r="H132" s="24">
        <f>SUM('Step 3'!H132:AE132)</f>
        <v>5310</v>
      </c>
      <c r="I132" s="24">
        <f>SUM('Step 3'!I132:AF132)</f>
        <v>5335</v>
      </c>
      <c r="J132" s="24">
        <f>SUM('Step 3'!J132:AG132)</f>
        <v>5308</v>
      </c>
      <c r="K132" s="24">
        <f>SUM('Step 3'!K132:AH132)</f>
        <v>5290</v>
      </c>
      <c r="L132" s="24">
        <f>SUM('Step 3'!L132:AI132)</f>
        <v>5293</v>
      </c>
      <c r="M132" s="24">
        <f>SUM('Step 3'!M132:AJ132)</f>
        <v>5292</v>
      </c>
      <c r="N132" s="24">
        <f>SUM('Step 3'!N132:AK132)</f>
        <v>5284</v>
      </c>
      <c r="O132" s="24">
        <f>SUM('Step 3'!O132:AL132)</f>
        <v>5260</v>
      </c>
      <c r="P132" s="24">
        <f>SUM('Step 3'!P132:AM132)</f>
        <v>5242</v>
      </c>
      <c r="Q132" s="24">
        <f>SUM('Step 3'!Q132:AN132)</f>
        <v>5274</v>
      </c>
      <c r="R132" s="24">
        <f>SUM('Step 3'!R132:AO132)</f>
        <v>5325</v>
      </c>
    </row>
    <row r="133" spans="1:18" x14ac:dyDescent="0.35">
      <c r="A133" t="s">
        <v>171</v>
      </c>
      <c r="B133" s="24">
        <f>SUM('Step 3'!B133:Y133)</f>
        <v>1305</v>
      </c>
      <c r="C133" s="24">
        <f>SUM('Step 3'!C133:Z133)</f>
        <v>1311</v>
      </c>
      <c r="D133" s="24">
        <f>SUM('Step 3'!D133:AA133)</f>
        <v>1313</v>
      </c>
      <c r="E133" s="24">
        <f>SUM('Step 3'!E133:AB133)</f>
        <v>1309</v>
      </c>
      <c r="F133" s="24">
        <f>SUM('Step 3'!F133:AC133)</f>
        <v>1306</v>
      </c>
      <c r="G133" s="24">
        <f>SUM('Step 3'!G133:AD133)</f>
        <v>1302</v>
      </c>
      <c r="H133" s="24">
        <f>SUM('Step 3'!H133:AE133)</f>
        <v>1303</v>
      </c>
      <c r="I133" s="24">
        <f>SUM('Step 3'!I133:AF133)</f>
        <v>1314</v>
      </c>
      <c r="J133" s="24">
        <f>SUM('Step 3'!J133:AG133)</f>
        <v>1310</v>
      </c>
      <c r="K133" s="24">
        <f>SUM('Step 3'!K133:AH133)</f>
        <v>1310</v>
      </c>
      <c r="L133" s="24">
        <f>SUM('Step 3'!L133:AI133)</f>
        <v>1311</v>
      </c>
      <c r="M133" s="24">
        <f>SUM('Step 3'!M133:AJ133)</f>
        <v>1314</v>
      </c>
      <c r="N133" s="24">
        <f>SUM('Step 3'!N133:AK133)</f>
        <v>1316</v>
      </c>
      <c r="O133" s="24">
        <f>SUM('Step 3'!O133:AL133)</f>
        <v>1319</v>
      </c>
      <c r="P133" s="24">
        <f>SUM('Step 3'!P133:AM133)</f>
        <v>1329</v>
      </c>
      <c r="Q133" s="24">
        <f>SUM('Step 3'!Q133:AN133)</f>
        <v>1339</v>
      </c>
      <c r="R133" s="24">
        <f>SUM('Step 3'!R133:AO133)</f>
        <v>1347</v>
      </c>
    </row>
    <row r="134" spans="1:18" x14ac:dyDescent="0.35">
      <c r="A134" t="s">
        <v>171</v>
      </c>
      <c r="B134" s="24">
        <f>SUM('Step 3'!B134:Y134)</f>
        <v>1305</v>
      </c>
      <c r="C134" s="24">
        <f>SUM('Step 3'!C134:Z134)</f>
        <v>1311</v>
      </c>
      <c r="D134" s="24">
        <f>SUM('Step 3'!D134:AA134)</f>
        <v>1313</v>
      </c>
      <c r="E134" s="24">
        <f>SUM('Step 3'!E134:AB134)</f>
        <v>1309</v>
      </c>
      <c r="F134" s="24">
        <f>SUM('Step 3'!F134:AC134)</f>
        <v>1306</v>
      </c>
      <c r="G134" s="24">
        <f>SUM('Step 3'!G134:AD134)</f>
        <v>1302</v>
      </c>
      <c r="H134" s="24">
        <f>SUM('Step 3'!H134:AE134)</f>
        <v>1303</v>
      </c>
      <c r="I134" s="24">
        <f>SUM('Step 3'!I134:AF134)</f>
        <v>1314</v>
      </c>
      <c r="J134" s="24">
        <f>SUM('Step 3'!J134:AG134)</f>
        <v>1310</v>
      </c>
      <c r="K134" s="24">
        <f>SUM('Step 3'!K134:AH134)</f>
        <v>1310</v>
      </c>
      <c r="L134" s="24">
        <f>SUM('Step 3'!L134:AI134)</f>
        <v>1311</v>
      </c>
      <c r="M134" s="24">
        <f>SUM('Step 3'!M134:AJ134)</f>
        <v>1314</v>
      </c>
      <c r="N134" s="24">
        <f>SUM('Step 3'!N134:AK134)</f>
        <v>1316</v>
      </c>
      <c r="O134" s="24">
        <f>SUM('Step 3'!O134:AL134)</f>
        <v>1319</v>
      </c>
      <c r="P134" s="24">
        <f>SUM('Step 3'!P134:AM134)</f>
        <v>1329</v>
      </c>
      <c r="Q134" s="24">
        <f>SUM('Step 3'!Q134:AN134)</f>
        <v>1339</v>
      </c>
      <c r="R134" s="24">
        <f>SUM('Step 3'!R134:AO134)</f>
        <v>1347</v>
      </c>
    </row>
    <row r="135" spans="1:18" x14ac:dyDescent="0.35">
      <c r="A135" t="s">
        <v>172</v>
      </c>
      <c r="B135" s="24">
        <f>SUM('Step 3'!B135:Y135)</f>
        <v>4950</v>
      </c>
      <c r="C135" s="24">
        <f>SUM('Step 3'!C135:Z135)</f>
        <v>4954</v>
      </c>
      <c r="D135" s="24">
        <f>SUM('Step 3'!D135:AA135)</f>
        <v>4966</v>
      </c>
      <c r="E135" s="24">
        <f>SUM('Step 3'!E135:AB135)</f>
        <v>4987</v>
      </c>
      <c r="F135" s="24">
        <f>SUM('Step 3'!F135:AC135)</f>
        <v>4985</v>
      </c>
      <c r="G135" s="24">
        <f>SUM('Step 3'!G135:AD135)</f>
        <v>4978</v>
      </c>
      <c r="H135" s="24">
        <f>SUM('Step 3'!H135:AE135)</f>
        <v>4963</v>
      </c>
      <c r="I135" s="24">
        <f>SUM('Step 3'!I135:AF135)</f>
        <v>4952</v>
      </c>
      <c r="J135" s="24">
        <f>SUM('Step 3'!J135:AG135)</f>
        <v>4930</v>
      </c>
      <c r="K135" s="24">
        <f>SUM('Step 3'!K135:AH135)</f>
        <v>4911</v>
      </c>
      <c r="L135" s="24">
        <f>SUM('Step 3'!L135:AI135)</f>
        <v>4912</v>
      </c>
      <c r="M135" s="24">
        <f>SUM('Step 3'!M135:AJ135)</f>
        <v>4932</v>
      </c>
      <c r="N135" s="24">
        <f>SUM('Step 3'!N135:AK135)</f>
        <v>4950</v>
      </c>
      <c r="O135" s="24">
        <f>SUM('Step 3'!O135:AL135)</f>
        <v>4982</v>
      </c>
      <c r="P135" s="24">
        <f>SUM('Step 3'!P135:AM135)</f>
        <v>5019</v>
      </c>
      <c r="Q135" s="24">
        <f>SUM('Step 3'!Q135:AN135)</f>
        <v>5059</v>
      </c>
      <c r="R135" s="24">
        <f>SUM('Step 3'!R135:AO135)</f>
        <v>5124</v>
      </c>
    </row>
    <row r="136" spans="1:18" x14ac:dyDescent="0.35">
      <c r="A136" t="s">
        <v>173</v>
      </c>
      <c r="B136" s="24">
        <f>SUM('Step 3'!B136:Y136)</f>
        <v>11944</v>
      </c>
      <c r="C136" s="24">
        <f>SUM('Step 3'!C136:Z136)</f>
        <v>12021</v>
      </c>
      <c r="D136" s="24">
        <f>SUM('Step 3'!D136:AA136)</f>
        <v>12086</v>
      </c>
      <c r="E136" s="24">
        <f>SUM('Step 3'!E136:AB136)</f>
        <v>12140</v>
      </c>
      <c r="F136" s="24">
        <f>SUM('Step 3'!F136:AC136)</f>
        <v>12200</v>
      </c>
      <c r="G136" s="24">
        <f>SUM('Step 3'!G136:AD136)</f>
        <v>12219</v>
      </c>
      <c r="H136" s="24">
        <f>SUM('Step 3'!H136:AE136)</f>
        <v>12245</v>
      </c>
      <c r="I136" s="24">
        <f>SUM('Step 3'!I136:AF136)</f>
        <v>12308</v>
      </c>
      <c r="J136" s="24">
        <f>SUM('Step 3'!J136:AG136)</f>
        <v>12310</v>
      </c>
      <c r="K136" s="24">
        <f>SUM('Step 3'!K136:AH136)</f>
        <v>12364</v>
      </c>
      <c r="L136" s="24">
        <f>SUM('Step 3'!L136:AI136)</f>
        <v>12412</v>
      </c>
      <c r="M136" s="24">
        <f>SUM('Step 3'!M136:AJ136)</f>
        <v>12438</v>
      </c>
      <c r="N136" s="24">
        <f>SUM('Step 3'!N136:AK136)</f>
        <v>12469</v>
      </c>
      <c r="O136" s="24">
        <f>SUM('Step 3'!O136:AL136)</f>
        <v>12505</v>
      </c>
      <c r="P136" s="24">
        <f>SUM('Step 3'!P136:AM136)</f>
        <v>12556</v>
      </c>
      <c r="Q136" s="24">
        <f>SUM('Step 3'!Q136:AN136)</f>
        <v>12668</v>
      </c>
      <c r="R136" s="24">
        <f>SUM('Step 3'!R136:AO136)</f>
        <v>12888</v>
      </c>
    </row>
    <row r="137" spans="1:18" x14ac:dyDescent="0.35">
      <c r="A137" t="s">
        <v>174</v>
      </c>
      <c r="B137" s="24">
        <f>SUM('Step 3'!B137:Y137)</f>
        <v>9466</v>
      </c>
      <c r="C137" s="24">
        <f>SUM('Step 3'!C137:Z137)</f>
        <v>9573</v>
      </c>
      <c r="D137" s="24">
        <f>SUM('Step 3'!D137:AA137)</f>
        <v>9663</v>
      </c>
      <c r="E137" s="24">
        <f>SUM('Step 3'!E137:AB137)</f>
        <v>9767</v>
      </c>
      <c r="F137" s="24">
        <f>SUM('Step 3'!F137:AC137)</f>
        <v>9826</v>
      </c>
      <c r="G137" s="24">
        <f>SUM('Step 3'!G137:AD137)</f>
        <v>9885</v>
      </c>
      <c r="H137" s="24">
        <f>SUM('Step 3'!H137:AE137)</f>
        <v>9925</v>
      </c>
      <c r="I137" s="24">
        <f>SUM('Step 3'!I137:AF137)</f>
        <v>9996</v>
      </c>
      <c r="J137" s="24">
        <f>SUM('Step 3'!J137:AG137)</f>
        <v>10001</v>
      </c>
      <c r="K137" s="24">
        <f>SUM('Step 3'!K137:AH137)</f>
        <v>10016</v>
      </c>
      <c r="L137" s="24">
        <f>SUM('Step 3'!L137:AI137)</f>
        <v>10024</v>
      </c>
      <c r="M137" s="24">
        <f>SUM('Step 3'!M137:AJ137)</f>
        <v>10015</v>
      </c>
      <c r="N137" s="24">
        <f>SUM('Step 3'!N137:AK137)</f>
        <v>9984</v>
      </c>
      <c r="O137" s="24">
        <f>SUM('Step 3'!O137:AL137)</f>
        <v>10033</v>
      </c>
      <c r="P137" s="24">
        <f>SUM('Step 3'!P137:AM137)</f>
        <v>10076</v>
      </c>
      <c r="Q137" s="24">
        <f>SUM('Step 3'!Q137:AN137)</f>
        <v>10183</v>
      </c>
      <c r="R137" s="24">
        <f>SUM('Step 3'!R137:AO137)</f>
        <v>10303</v>
      </c>
    </row>
    <row r="138" spans="1:18" x14ac:dyDescent="0.35">
      <c r="A138" t="s">
        <v>175</v>
      </c>
      <c r="B138" s="24">
        <f>SUM('Step 3'!B138:Y138)</f>
        <v>5736</v>
      </c>
      <c r="C138" s="24">
        <f>SUM('Step 3'!C138:Z138)</f>
        <v>5743</v>
      </c>
      <c r="D138" s="24">
        <f>SUM('Step 3'!D138:AA138)</f>
        <v>5770</v>
      </c>
      <c r="E138" s="24">
        <f>SUM('Step 3'!E138:AB138)</f>
        <v>5775</v>
      </c>
      <c r="F138" s="24">
        <f>SUM('Step 3'!F138:AC138)</f>
        <v>5783</v>
      </c>
      <c r="G138" s="24">
        <f>SUM('Step 3'!G138:AD138)</f>
        <v>5770</v>
      </c>
      <c r="H138" s="24">
        <f>SUM('Step 3'!H138:AE138)</f>
        <v>5763</v>
      </c>
      <c r="I138" s="24">
        <f>SUM('Step 3'!I138:AF138)</f>
        <v>5787</v>
      </c>
      <c r="J138" s="24">
        <f>SUM('Step 3'!J138:AG138)</f>
        <v>5781</v>
      </c>
      <c r="K138" s="24">
        <f>SUM('Step 3'!K138:AH138)</f>
        <v>5788</v>
      </c>
      <c r="L138" s="24">
        <f>SUM('Step 3'!L138:AI138)</f>
        <v>5807</v>
      </c>
      <c r="M138" s="24">
        <f>SUM('Step 3'!M138:AJ138)</f>
        <v>5821</v>
      </c>
      <c r="N138" s="24">
        <f>SUM('Step 3'!N138:AK138)</f>
        <v>5831</v>
      </c>
      <c r="O138" s="24">
        <f>SUM('Step 3'!O138:AL138)</f>
        <v>5847</v>
      </c>
      <c r="P138" s="24">
        <f>SUM('Step 3'!P138:AM138)</f>
        <v>5878</v>
      </c>
      <c r="Q138" s="24">
        <f>SUM('Step 3'!Q138:AN138)</f>
        <v>5911</v>
      </c>
      <c r="R138" s="24">
        <f>SUM('Step 3'!R138:AO138)</f>
        <v>5993</v>
      </c>
    </row>
    <row r="139" spans="1:18" x14ac:dyDescent="0.35">
      <c r="A139" t="s">
        <v>176</v>
      </c>
      <c r="B139" s="24">
        <f>SUM('Step 3'!B139:Y139)</f>
        <v>16443</v>
      </c>
      <c r="C139" s="24">
        <f>SUM('Step 3'!C139:Z139)</f>
        <v>16474</v>
      </c>
      <c r="D139" s="24">
        <f>SUM('Step 3'!D139:AA139)</f>
        <v>16489</v>
      </c>
      <c r="E139" s="24">
        <f>SUM('Step 3'!E139:AB139)</f>
        <v>16610</v>
      </c>
      <c r="F139" s="24">
        <f>SUM('Step 3'!F139:AC139)</f>
        <v>16687</v>
      </c>
      <c r="G139" s="24">
        <f>SUM('Step 3'!G139:AD139)</f>
        <v>16786</v>
      </c>
      <c r="H139" s="24">
        <f>SUM('Step 3'!H139:AE139)</f>
        <v>16835</v>
      </c>
      <c r="I139" s="24">
        <f>SUM('Step 3'!I139:AF139)</f>
        <v>16927</v>
      </c>
      <c r="J139" s="24">
        <f>SUM('Step 3'!J139:AG139)</f>
        <v>16910</v>
      </c>
      <c r="K139" s="24">
        <f>SUM('Step 3'!K139:AH139)</f>
        <v>16921</v>
      </c>
      <c r="L139" s="24">
        <f>SUM('Step 3'!L139:AI139)</f>
        <v>16959</v>
      </c>
      <c r="M139" s="24">
        <f>SUM('Step 3'!M139:AJ139)</f>
        <v>16986</v>
      </c>
      <c r="N139" s="24">
        <f>SUM('Step 3'!N139:AK139)</f>
        <v>16965</v>
      </c>
      <c r="O139" s="24">
        <f>SUM('Step 3'!O139:AL139)</f>
        <v>16968</v>
      </c>
      <c r="P139" s="24">
        <f>SUM('Step 3'!P139:AM139)</f>
        <v>16942</v>
      </c>
      <c r="Q139" s="24">
        <f>SUM('Step 3'!Q139:AN139)</f>
        <v>17027</v>
      </c>
      <c r="R139" s="24">
        <f>SUM('Step 3'!R139:AO139)</f>
        <v>17161</v>
      </c>
    </row>
    <row r="140" spans="1:18" x14ac:dyDescent="0.35">
      <c r="A140" t="s">
        <v>176</v>
      </c>
      <c r="B140" s="24">
        <f>SUM('Step 3'!B140:Y140)</f>
        <v>16443</v>
      </c>
      <c r="C140" s="24">
        <f>SUM('Step 3'!C140:Z140)</f>
        <v>16474</v>
      </c>
      <c r="D140" s="24">
        <f>SUM('Step 3'!D140:AA140)</f>
        <v>16489</v>
      </c>
      <c r="E140" s="24">
        <f>SUM('Step 3'!E140:AB140)</f>
        <v>16610</v>
      </c>
      <c r="F140" s="24">
        <f>SUM('Step 3'!F140:AC140)</f>
        <v>16687</v>
      </c>
      <c r="G140" s="24">
        <f>SUM('Step 3'!G140:AD140)</f>
        <v>16786</v>
      </c>
      <c r="H140" s="24">
        <f>SUM('Step 3'!H140:AE140)</f>
        <v>16835</v>
      </c>
      <c r="I140" s="24">
        <f>SUM('Step 3'!I140:AF140)</f>
        <v>16927</v>
      </c>
      <c r="J140" s="24">
        <f>SUM('Step 3'!J140:AG140)</f>
        <v>16910</v>
      </c>
      <c r="K140" s="24">
        <f>SUM('Step 3'!K140:AH140)</f>
        <v>16921</v>
      </c>
      <c r="L140" s="24">
        <f>SUM('Step 3'!L140:AI140)</f>
        <v>16959</v>
      </c>
      <c r="M140" s="24">
        <f>SUM('Step 3'!M140:AJ140)</f>
        <v>16986</v>
      </c>
      <c r="N140" s="24">
        <f>SUM('Step 3'!N140:AK140)</f>
        <v>16965</v>
      </c>
      <c r="O140" s="24">
        <f>SUM('Step 3'!O140:AL140)</f>
        <v>16968</v>
      </c>
      <c r="P140" s="24">
        <f>SUM('Step 3'!P140:AM140)</f>
        <v>16942</v>
      </c>
      <c r="Q140" s="24">
        <f>SUM('Step 3'!Q140:AN140)</f>
        <v>17027</v>
      </c>
      <c r="R140" s="24">
        <f>SUM('Step 3'!R140:AO140)</f>
        <v>17161</v>
      </c>
    </row>
    <row r="141" spans="1:18" x14ac:dyDescent="0.35">
      <c r="A141" t="s">
        <v>177</v>
      </c>
      <c r="B141" s="24">
        <f>SUM('Step 3'!B141:Y141)</f>
        <v>21137</v>
      </c>
      <c r="C141" s="24">
        <f>SUM('Step 3'!C141:Z141)</f>
        <v>21253</v>
      </c>
      <c r="D141" s="24">
        <f>SUM('Step 3'!D141:AA141)</f>
        <v>21405</v>
      </c>
      <c r="E141" s="24">
        <f>SUM('Step 3'!E141:AB141)</f>
        <v>21540</v>
      </c>
      <c r="F141" s="24">
        <f>SUM('Step 3'!F141:AC141)</f>
        <v>21754</v>
      </c>
      <c r="G141" s="24">
        <f>SUM('Step 3'!G141:AD141)</f>
        <v>21791</v>
      </c>
      <c r="H141" s="24">
        <f>SUM('Step 3'!H141:AE141)</f>
        <v>21828</v>
      </c>
      <c r="I141" s="24">
        <f>SUM('Step 3'!I141:AF141)</f>
        <v>21964</v>
      </c>
      <c r="J141" s="24">
        <f>SUM('Step 3'!J141:AG141)</f>
        <v>21951</v>
      </c>
      <c r="K141" s="24">
        <f>SUM('Step 3'!K141:AH141)</f>
        <v>21960</v>
      </c>
      <c r="L141" s="24">
        <f>SUM('Step 3'!L141:AI141)</f>
        <v>21989</v>
      </c>
      <c r="M141" s="24">
        <f>SUM('Step 3'!M141:AJ141)</f>
        <v>22032</v>
      </c>
      <c r="N141" s="24">
        <f>SUM('Step 3'!N141:AK141)</f>
        <v>22045</v>
      </c>
      <c r="O141" s="24">
        <f>SUM('Step 3'!O141:AL141)</f>
        <v>22078</v>
      </c>
      <c r="P141" s="24">
        <f>SUM('Step 3'!P141:AM141)</f>
        <v>22117</v>
      </c>
      <c r="Q141" s="24">
        <f>SUM('Step 3'!Q141:AN141)</f>
        <v>22225</v>
      </c>
      <c r="R141" s="24">
        <f>SUM('Step 3'!R141:AO141)</f>
        <v>22529</v>
      </c>
    </row>
    <row r="142" spans="1:18" x14ac:dyDescent="0.35">
      <c r="A142" t="s">
        <v>178</v>
      </c>
      <c r="B142" s="24">
        <f>SUM('Step 3'!B142:Y142)</f>
        <v>3634</v>
      </c>
      <c r="C142" s="24">
        <f>SUM('Step 3'!C142:Z142)</f>
        <v>3652</v>
      </c>
      <c r="D142" s="24">
        <f>SUM('Step 3'!D142:AA142)</f>
        <v>3692</v>
      </c>
      <c r="E142" s="24">
        <f>SUM('Step 3'!E142:AB142)</f>
        <v>3715</v>
      </c>
      <c r="F142" s="24">
        <f>SUM('Step 3'!F142:AC142)</f>
        <v>3735</v>
      </c>
      <c r="G142" s="24">
        <f>SUM('Step 3'!G142:AD142)</f>
        <v>3742</v>
      </c>
      <c r="H142" s="24">
        <f>SUM('Step 3'!H142:AE142)</f>
        <v>3758</v>
      </c>
      <c r="I142" s="24">
        <f>SUM('Step 3'!I142:AF142)</f>
        <v>3781</v>
      </c>
      <c r="J142" s="24">
        <f>SUM('Step 3'!J142:AG142)</f>
        <v>3781</v>
      </c>
      <c r="K142" s="24">
        <f>SUM('Step 3'!K142:AH142)</f>
        <v>3782</v>
      </c>
      <c r="L142" s="24">
        <f>SUM('Step 3'!L142:AI142)</f>
        <v>3791</v>
      </c>
      <c r="M142" s="24">
        <f>SUM('Step 3'!M142:AJ142)</f>
        <v>3813</v>
      </c>
      <c r="N142" s="24">
        <f>SUM('Step 3'!N142:AK142)</f>
        <v>3825</v>
      </c>
      <c r="O142" s="24">
        <f>SUM('Step 3'!O142:AL142)</f>
        <v>3853</v>
      </c>
      <c r="P142" s="24">
        <f>SUM('Step 3'!P142:AM142)</f>
        <v>3900</v>
      </c>
      <c r="Q142" s="24">
        <f>SUM('Step 3'!Q142:AN142)</f>
        <v>3948</v>
      </c>
      <c r="R142" s="24">
        <f>SUM('Step 3'!R142:AO142)</f>
        <v>4022</v>
      </c>
    </row>
    <row r="143" spans="1:18" x14ac:dyDescent="0.35">
      <c r="A143" t="s">
        <v>178</v>
      </c>
      <c r="B143" s="24">
        <f>SUM('Step 3'!B143:Y143)</f>
        <v>3634</v>
      </c>
      <c r="C143" s="24">
        <f>SUM('Step 3'!C143:Z143)</f>
        <v>3652</v>
      </c>
      <c r="D143" s="24">
        <f>SUM('Step 3'!D143:AA143)</f>
        <v>3692</v>
      </c>
      <c r="E143" s="24">
        <f>SUM('Step 3'!E143:AB143)</f>
        <v>3715</v>
      </c>
      <c r="F143" s="24">
        <f>SUM('Step 3'!F143:AC143)</f>
        <v>3735</v>
      </c>
      <c r="G143" s="24">
        <f>SUM('Step 3'!G143:AD143)</f>
        <v>3742</v>
      </c>
      <c r="H143" s="24">
        <f>SUM('Step 3'!H143:AE143)</f>
        <v>3758</v>
      </c>
      <c r="I143" s="24">
        <f>SUM('Step 3'!I143:AF143)</f>
        <v>3781</v>
      </c>
      <c r="J143" s="24">
        <f>SUM('Step 3'!J143:AG143)</f>
        <v>3781</v>
      </c>
      <c r="K143" s="24">
        <f>SUM('Step 3'!K143:AH143)</f>
        <v>3782</v>
      </c>
      <c r="L143" s="24">
        <f>SUM('Step 3'!L143:AI143)</f>
        <v>3791</v>
      </c>
      <c r="M143" s="24">
        <f>SUM('Step 3'!M143:AJ143)</f>
        <v>3813</v>
      </c>
      <c r="N143" s="24">
        <f>SUM('Step 3'!N143:AK143)</f>
        <v>3825</v>
      </c>
      <c r="O143" s="24">
        <f>SUM('Step 3'!O143:AL143)</f>
        <v>3853</v>
      </c>
      <c r="P143" s="24">
        <f>SUM('Step 3'!P143:AM143)</f>
        <v>3900</v>
      </c>
      <c r="Q143" s="24">
        <f>SUM('Step 3'!Q143:AN143)</f>
        <v>3948</v>
      </c>
      <c r="R143" s="24">
        <f>SUM('Step 3'!R143:AO143)</f>
        <v>4022</v>
      </c>
    </row>
    <row r="144" spans="1:18" x14ac:dyDescent="0.35">
      <c r="A144" t="s">
        <v>179</v>
      </c>
      <c r="B144" s="24">
        <f>SUM('Step 3'!B144:Y144)</f>
        <v>37979</v>
      </c>
      <c r="C144" s="24">
        <f>SUM('Step 3'!C144:Z144)</f>
        <v>37986</v>
      </c>
      <c r="D144" s="24">
        <f>SUM('Step 3'!D144:AA144)</f>
        <v>38024</v>
      </c>
      <c r="E144" s="24">
        <f>SUM('Step 3'!E144:AB144)</f>
        <v>38160</v>
      </c>
      <c r="F144" s="24">
        <f>SUM('Step 3'!F144:AC144)</f>
        <v>38202</v>
      </c>
      <c r="G144" s="24">
        <f>SUM('Step 3'!G144:AD144)</f>
        <v>38245</v>
      </c>
      <c r="H144" s="24">
        <f>SUM('Step 3'!H144:AE144)</f>
        <v>38243</v>
      </c>
      <c r="I144" s="24">
        <f>SUM('Step 3'!I144:AF144)</f>
        <v>38322</v>
      </c>
      <c r="J144" s="24">
        <f>SUM('Step 3'!J144:AG144)</f>
        <v>38261</v>
      </c>
      <c r="K144" s="24">
        <f>SUM('Step 3'!K144:AH144)</f>
        <v>38237</v>
      </c>
      <c r="L144" s="24">
        <f>SUM('Step 3'!L144:AI144)</f>
        <v>38299</v>
      </c>
      <c r="M144" s="24">
        <f>SUM('Step 3'!M144:AJ144)</f>
        <v>38447</v>
      </c>
      <c r="N144" s="24">
        <f>SUM('Step 3'!N144:AK144)</f>
        <v>38651</v>
      </c>
      <c r="O144" s="24">
        <f>SUM('Step 3'!O144:AL144)</f>
        <v>38947</v>
      </c>
      <c r="P144" s="24">
        <f>SUM('Step 3'!P144:AM144)</f>
        <v>39184</v>
      </c>
      <c r="Q144" s="24">
        <f>SUM('Step 3'!Q144:AN144)</f>
        <v>39568</v>
      </c>
      <c r="R144" s="24">
        <f>SUM('Step 3'!R144:AO144)</f>
        <v>40152</v>
      </c>
    </row>
    <row r="145" spans="1:18" x14ac:dyDescent="0.35">
      <c r="A145" t="s">
        <v>179</v>
      </c>
      <c r="B145" s="24">
        <f>SUM('Step 3'!B145:Y145)</f>
        <v>37979</v>
      </c>
      <c r="C145" s="24">
        <f>SUM('Step 3'!C145:Z145)</f>
        <v>37986</v>
      </c>
      <c r="D145" s="24">
        <f>SUM('Step 3'!D145:AA145)</f>
        <v>38024</v>
      </c>
      <c r="E145" s="24">
        <f>SUM('Step 3'!E145:AB145)</f>
        <v>38160</v>
      </c>
      <c r="F145" s="24">
        <f>SUM('Step 3'!F145:AC145)</f>
        <v>38202</v>
      </c>
      <c r="G145" s="24">
        <f>SUM('Step 3'!G145:AD145)</f>
        <v>38245</v>
      </c>
      <c r="H145" s="24">
        <f>SUM('Step 3'!H145:AE145)</f>
        <v>38243</v>
      </c>
      <c r="I145" s="24">
        <f>SUM('Step 3'!I145:AF145)</f>
        <v>38322</v>
      </c>
      <c r="J145" s="24">
        <f>SUM('Step 3'!J145:AG145)</f>
        <v>38261</v>
      </c>
      <c r="K145" s="24">
        <f>SUM('Step 3'!K145:AH145)</f>
        <v>38237</v>
      </c>
      <c r="L145" s="24">
        <f>SUM('Step 3'!L145:AI145)</f>
        <v>38299</v>
      </c>
      <c r="M145" s="24">
        <f>SUM('Step 3'!M145:AJ145)</f>
        <v>38447</v>
      </c>
      <c r="N145" s="24">
        <f>SUM('Step 3'!N145:AK145)</f>
        <v>38651</v>
      </c>
      <c r="O145" s="24">
        <f>SUM('Step 3'!O145:AL145)</f>
        <v>38947</v>
      </c>
      <c r="P145" s="24">
        <f>SUM('Step 3'!P145:AM145)</f>
        <v>39184</v>
      </c>
      <c r="Q145" s="24">
        <f>SUM('Step 3'!Q145:AN145)</f>
        <v>39568</v>
      </c>
      <c r="R145" s="24">
        <f>SUM('Step 3'!R145:AO145)</f>
        <v>40152</v>
      </c>
    </row>
    <row r="146" spans="1:18" x14ac:dyDescent="0.35">
      <c r="A146" t="s">
        <v>180</v>
      </c>
      <c r="B146" s="24">
        <f>SUM('Step 3'!B146:Y146)</f>
        <v>9507</v>
      </c>
      <c r="C146" s="24">
        <f>SUM('Step 3'!C146:Z146)</f>
        <v>9577</v>
      </c>
      <c r="D146" s="24">
        <f>SUM('Step 3'!D146:AA146)</f>
        <v>9677</v>
      </c>
      <c r="E146" s="24">
        <f>SUM('Step 3'!E146:AB146)</f>
        <v>9707</v>
      </c>
      <c r="F146" s="24">
        <f>SUM('Step 3'!F146:AC146)</f>
        <v>9743</v>
      </c>
      <c r="G146" s="24">
        <f>SUM('Step 3'!G146:AD146)</f>
        <v>9745</v>
      </c>
      <c r="H146" s="24">
        <f>SUM('Step 3'!H146:AE146)</f>
        <v>9767</v>
      </c>
      <c r="I146" s="24">
        <f>SUM('Step 3'!I146:AF146)</f>
        <v>9826</v>
      </c>
      <c r="J146" s="24">
        <f>SUM('Step 3'!J146:AG146)</f>
        <v>9814</v>
      </c>
      <c r="K146" s="24">
        <f>SUM('Step 3'!K146:AH146)</f>
        <v>9815</v>
      </c>
      <c r="L146" s="24">
        <f>SUM('Step 3'!L146:AI146)</f>
        <v>9820</v>
      </c>
      <c r="M146" s="24">
        <f>SUM('Step 3'!M146:AJ146)</f>
        <v>9819</v>
      </c>
      <c r="N146" s="24">
        <f>SUM('Step 3'!N146:AK146)</f>
        <v>9813</v>
      </c>
      <c r="O146" s="24">
        <f>SUM('Step 3'!O146:AL146)</f>
        <v>9819</v>
      </c>
      <c r="P146" s="24">
        <f>SUM('Step 3'!P146:AM146)</f>
        <v>9831</v>
      </c>
      <c r="Q146" s="24">
        <f>SUM('Step 3'!Q146:AN146)</f>
        <v>9884</v>
      </c>
      <c r="R146" s="24">
        <f>SUM('Step 3'!R146:AO146)</f>
        <v>10017</v>
      </c>
    </row>
    <row r="147" spans="1:18" x14ac:dyDescent="0.35">
      <c r="A147" t="s">
        <v>181</v>
      </c>
      <c r="B147" s="24">
        <f>SUM('Step 3'!B147:Y147)</f>
        <v>8696</v>
      </c>
      <c r="C147" s="24">
        <f>SUM('Step 3'!C147:Z147)</f>
        <v>8718</v>
      </c>
      <c r="D147" s="24">
        <f>SUM('Step 3'!D147:AA147)</f>
        <v>8792</v>
      </c>
      <c r="E147" s="24">
        <f>SUM('Step 3'!E147:AB147)</f>
        <v>8852</v>
      </c>
      <c r="F147" s="24">
        <f>SUM('Step 3'!F147:AC147)</f>
        <v>8888</v>
      </c>
      <c r="G147" s="24">
        <f>SUM('Step 3'!G147:AD147)</f>
        <v>8952</v>
      </c>
      <c r="H147" s="24">
        <f>SUM('Step 3'!H147:AE147)</f>
        <v>9023</v>
      </c>
      <c r="I147" s="24">
        <f>SUM('Step 3'!I147:AF147)</f>
        <v>9099</v>
      </c>
      <c r="J147" s="24">
        <f>SUM('Step 3'!J147:AG147)</f>
        <v>9160</v>
      </c>
      <c r="K147" s="24">
        <f>SUM('Step 3'!K147:AH147)</f>
        <v>9178</v>
      </c>
      <c r="L147" s="24">
        <f>SUM('Step 3'!L147:AI147)</f>
        <v>9199</v>
      </c>
      <c r="M147" s="24">
        <f>SUM('Step 3'!M147:AJ147)</f>
        <v>9230</v>
      </c>
      <c r="N147" s="24">
        <f>SUM('Step 3'!N147:AK147)</f>
        <v>9247</v>
      </c>
      <c r="O147" s="24">
        <f>SUM('Step 3'!O147:AL147)</f>
        <v>9266</v>
      </c>
      <c r="P147" s="24">
        <f>SUM('Step 3'!P147:AM147)</f>
        <v>9371</v>
      </c>
      <c r="Q147" s="24">
        <f>SUM('Step 3'!Q147:AN147)</f>
        <v>9485</v>
      </c>
      <c r="R147" s="24">
        <f>SUM('Step 3'!R147:AO147)</f>
        <v>9576</v>
      </c>
    </row>
    <row r="148" spans="1:18" x14ac:dyDescent="0.35">
      <c r="A148" t="s">
        <v>182</v>
      </c>
      <c r="B148" s="24">
        <f>SUM('Step 3'!B148:Y148)</f>
        <v>10786</v>
      </c>
      <c r="C148" s="24">
        <f>SUM('Step 3'!C148:Z148)</f>
        <v>10843</v>
      </c>
      <c r="D148" s="24">
        <f>SUM('Step 3'!D148:AA148)</f>
        <v>10919</v>
      </c>
      <c r="E148" s="24">
        <f>SUM('Step 3'!E148:AB148)</f>
        <v>11000</v>
      </c>
      <c r="F148" s="24">
        <f>SUM('Step 3'!F148:AC148)</f>
        <v>11051</v>
      </c>
      <c r="G148" s="24">
        <f>SUM('Step 3'!G148:AD148)</f>
        <v>11077</v>
      </c>
      <c r="H148" s="24">
        <f>SUM('Step 3'!H148:AE148)</f>
        <v>11071</v>
      </c>
      <c r="I148" s="24">
        <f>SUM('Step 3'!I148:AF148)</f>
        <v>11118</v>
      </c>
      <c r="J148" s="24">
        <f>SUM('Step 3'!J148:AG148)</f>
        <v>11091</v>
      </c>
      <c r="K148" s="24">
        <f>SUM('Step 3'!K148:AH148)</f>
        <v>11117</v>
      </c>
      <c r="L148" s="24">
        <f>SUM('Step 3'!L148:AI148)</f>
        <v>11165</v>
      </c>
      <c r="M148" s="24">
        <f>SUM('Step 3'!M148:AJ148)</f>
        <v>11185</v>
      </c>
      <c r="N148" s="24">
        <f>SUM('Step 3'!N148:AK148)</f>
        <v>11202</v>
      </c>
      <c r="O148" s="24">
        <f>SUM('Step 3'!O148:AL148)</f>
        <v>11253</v>
      </c>
      <c r="P148" s="24">
        <f>SUM('Step 3'!P148:AM148)</f>
        <v>11254</v>
      </c>
      <c r="Q148" s="24">
        <f>SUM('Step 3'!Q148:AN148)</f>
        <v>11312</v>
      </c>
      <c r="R148" s="24">
        <f>SUM('Step 3'!R148:AO148)</f>
        <v>11480</v>
      </c>
    </row>
    <row r="149" spans="1:18" x14ac:dyDescent="0.35">
      <c r="A149" t="s">
        <v>183</v>
      </c>
      <c r="B149" s="24">
        <f>SUM('Step 3'!B149:Y149)</f>
        <v>159377</v>
      </c>
      <c r="C149" s="24">
        <f>SUM('Step 3'!C149:Z149)</f>
        <v>159822</v>
      </c>
      <c r="D149" s="24">
        <f>SUM('Step 3'!D149:AA149)</f>
        <v>160775</v>
      </c>
      <c r="E149" s="24">
        <f>SUM('Step 3'!E149:AB149)</f>
        <v>161638</v>
      </c>
      <c r="F149" s="24">
        <f>SUM('Step 3'!F149:AC149)</f>
        <v>162249</v>
      </c>
      <c r="G149" s="24">
        <f>SUM('Step 3'!G149:AD149)</f>
        <v>162702</v>
      </c>
      <c r="H149" s="24">
        <f>SUM('Step 3'!H149:AE149)</f>
        <v>163475</v>
      </c>
      <c r="I149" s="24">
        <f>SUM('Step 3'!I149:AF149)</f>
        <v>164616</v>
      </c>
      <c r="J149" s="24">
        <f>SUM('Step 3'!J149:AG149)</f>
        <v>165043</v>
      </c>
      <c r="K149" s="24">
        <f>SUM('Step 3'!K149:AH149)</f>
        <v>165547</v>
      </c>
      <c r="L149" s="24">
        <f>SUM('Step 3'!L149:AI149)</f>
        <v>166022</v>
      </c>
      <c r="M149" s="24">
        <f>SUM('Step 3'!M149:AJ149)</f>
        <v>166656</v>
      </c>
      <c r="N149" s="24">
        <f>SUM('Step 3'!N149:AK149)</f>
        <v>167237</v>
      </c>
      <c r="O149" s="24">
        <f>SUM('Step 3'!O149:AL149)</f>
        <v>168150</v>
      </c>
      <c r="P149" s="24">
        <f>SUM('Step 3'!P149:AM149)</f>
        <v>169777</v>
      </c>
      <c r="Q149" s="24">
        <f>SUM('Step 3'!Q149:AN149)</f>
        <v>172006</v>
      </c>
      <c r="R149" s="24">
        <f>SUM('Step 3'!R149:AO149)</f>
        <v>174812</v>
      </c>
    </row>
    <row r="150" spans="1:18" x14ac:dyDescent="0.35">
      <c r="A150" t="s">
        <v>184</v>
      </c>
      <c r="B150" s="24">
        <f>SUM('Step 3'!B150:Y150)</f>
        <v>11033</v>
      </c>
      <c r="C150" s="24">
        <f>SUM('Step 3'!C150:Z150)</f>
        <v>11082</v>
      </c>
      <c r="D150" s="24">
        <f>SUM('Step 3'!D150:AA150)</f>
        <v>11010</v>
      </c>
      <c r="E150" s="24">
        <f>SUM('Step 3'!E150:AB150)</f>
        <v>10867</v>
      </c>
      <c r="F150" s="24">
        <f>SUM('Step 3'!F150:AC150)</f>
        <v>10865</v>
      </c>
      <c r="G150" s="24">
        <f>SUM('Step 3'!G150:AD150)</f>
        <v>10858</v>
      </c>
      <c r="H150" s="24">
        <f>SUM('Step 3'!H150:AE150)</f>
        <v>10839</v>
      </c>
      <c r="I150" s="24">
        <f>SUM('Step 3'!I150:AF150)</f>
        <v>10859</v>
      </c>
      <c r="J150" s="24">
        <f>SUM('Step 3'!J150:AG150)</f>
        <v>11033</v>
      </c>
      <c r="K150" s="24">
        <f>SUM('Step 3'!K150:AH150)</f>
        <v>11061</v>
      </c>
      <c r="L150" s="24">
        <f>SUM('Step 3'!L150:AI150)</f>
        <v>11357</v>
      </c>
      <c r="M150" s="24">
        <f>SUM('Step 3'!M150:AJ150)</f>
        <v>11426</v>
      </c>
      <c r="N150" s="24">
        <f>SUM('Step 3'!N150:AK150)</f>
        <v>11429</v>
      </c>
      <c r="O150" s="24">
        <f>SUM('Step 3'!O150:AL150)</f>
        <v>11440</v>
      </c>
      <c r="P150" s="24">
        <f>SUM('Step 3'!P150:AM150)</f>
        <v>11752</v>
      </c>
      <c r="Q150" s="24">
        <f>SUM('Step 3'!Q150:AN150)</f>
        <v>12058</v>
      </c>
      <c r="R150" s="24">
        <f>SUM('Step 3'!R150:AO150)</f>
        <v>12249</v>
      </c>
    </row>
    <row r="151" spans="1:18" x14ac:dyDescent="0.35">
      <c r="A151" t="s">
        <v>185</v>
      </c>
      <c r="B151" s="24">
        <f>SUM('Step 3'!B151:Y151)</f>
        <v>6794</v>
      </c>
      <c r="C151" s="24">
        <f>SUM('Step 3'!C151:Z151)</f>
        <v>6808</v>
      </c>
      <c r="D151" s="24">
        <f>SUM('Step 3'!D151:AA151)</f>
        <v>6870</v>
      </c>
      <c r="E151" s="24">
        <f>SUM('Step 3'!E151:AB151)</f>
        <v>6943</v>
      </c>
      <c r="F151" s="24">
        <f>SUM('Step 3'!F151:AC151)</f>
        <v>7002</v>
      </c>
      <c r="G151" s="24">
        <f>SUM('Step 3'!G151:AD151)</f>
        <v>7045</v>
      </c>
      <c r="H151" s="24">
        <f>SUM('Step 3'!H151:AE151)</f>
        <v>7139</v>
      </c>
      <c r="I151" s="24">
        <f>SUM('Step 3'!I151:AF151)</f>
        <v>7203</v>
      </c>
      <c r="J151" s="24">
        <f>SUM('Step 3'!J151:AG151)</f>
        <v>7275</v>
      </c>
      <c r="K151" s="24">
        <f>SUM('Step 3'!K151:AH151)</f>
        <v>7285</v>
      </c>
      <c r="L151" s="24">
        <f>SUM('Step 3'!L151:AI151)</f>
        <v>7352</v>
      </c>
      <c r="M151" s="24">
        <f>SUM('Step 3'!M151:AJ151)</f>
        <v>7397</v>
      </c>
      <c r="N151" s="24">
        <f>SUM('Step 3'!N151:AK151)</f>
        <v>7441</v>
      </c>
      <c r="O151" s="24">
        <f>SUM('Step 3'!O151:AL151)</f>
        <v>7511</v>
      </c>
      <c r="P151" s="24">
        <f>SUM('Step 3'!P151:AM151)</f>
        <v>7707</v>
      </c>
      <c r="Q151" s="24">
        <f>SUM('Step 3'!Q151:AN151)</f>
        <v>7894</v>
      </c>
      <c r="R151" s="24">
        <f>SUM('Step 3'!R151:AO151)</f>
        <v>8028</v>
      </c>
    </row>
    <row r="152" spans="1:18" x14ac:dyDescent="0.35">
      <c r="A152" t="s">
        <v>185</v>
      </c>
      <c r="B152" s="24">
        <f>SUM('Step 3'!B152:Y152)</f>
        <v>6794</v>
      </c>
      <c r="C152" s="24">
        <f>SUM('Step 3'!C152:Z152)</f>
        <v>6808</v>
      </c>
      <c r="D152" s="24">
        <f>SUM('Step 3'!D152:AA152)</f>
        <v>6870</v>
      </c>
      <c r="E152" s="24">
        <f>SUM('Step 3'!E152:AB152)</f>
        <v>6943</v>
      </c>
      <c r="F152" s="24">
        <f>SUM('Step 3'!F152:AC152)</f>
        <v>7002</v>
      </c>
      <c r="G152" s="24">
        <f>SUM('Step 3'!G152:AD152)</f>
        <v>7045</v>
      </c>
      <c r="H152" s="24">
        <f>SUM('Step 3'!H152:AE152)</f>
        <v>7139</v>
      </c>
      <c r="I152" s="24">
        <f>SUM('Step 3'!I152:AF152)</f>
        <v>7203</v>
      </c>
      <c r="J152" s="24">
        <f>SUM('Step 3'!J152:AG152)</f>
        <v>7275</v>
      </c>
      <c r="K152" s="24">
        <f>SUM('Step 3'!K152:AH152)</f>
        <v>7285</v>
      </c>
      <c r="L152" s="24">
        <f>SUM('Step 3'!L152:AI152)</f>
        <v>7352</v>
      </c>
      <c r="M152" s="24">
        <f>SUM('Step 3'!M152:AJ152)</f>
        <v>7397</v>
      </c>
      <c r="N152" s="24">
        <f>SUM('Step 3'!N152:AK152)</f>
        <v>7441</v>
      </c>
      <c r="O152" s="24">
        <f>SUM('Step 3'!O152:AL152)</f>
        <v>7511</v>
      </c>
      <c r="P152" s="24">
        <f>SUM('Step 3'!P152:AM152)</f>
        <v>7707</v>
      </c>
      <c r="Q152" s="24">
        <f>SUM('Step 3'!Q152:AN152)</f>
        <v>7894</v>
      </c>
      <c r="R152" s="24">
        <f>SUM('Step 3'!R152:AO152)</f>
        <v>8028</v>
      </c>
    </row>
    <row r="153" spans="1:18" x14ac:dyDescent="0.35">
      <c r="A153" t="s">
        <v>186</v>
      </c>
      <c r="B153" s="24">
        <f>SUM('Step 3'!B153:Y153)</f>
        <v>2164</v>
      </c>
      <c r="C153" s="24">
        <f>SUM('Step 3'!C153:Z153)</f>
        <v>2172</v>
      </c>
      <c r="D153" s="24">
        <f>SUM('Step 3'!D153:AA153)</f>
        <v>2187</v>
      </c>
      <c r="E153" s="24">
        <f>SUM('Step 3'!E153:AB153)</f>
        <v>2195</v>
      </c>
      <c r="F153" s="24">
        <f>SUM('Step 3'!F153:AC153)</f>
        <v>2201</v>
      </c>
      <c r="G153" s="24">
        <f>SUM('Step 3'!G153:AD153)</f>
        <v>2200</v>
      </c>
      <c r="H153" s="24">
        <f>SUM('Step 3'!H153:AE153)</f>
        <v>2202</v>
      </c>
      <c r="I153" s="24">
        <f>SUM('Step 3'!I153:AF153)</f>
        <v>2205</v>
      </c>
      <c r="J153" s="24">
        <f>SUM('Step 3'!J153:AG153)</f>
        <v>2197</v>
      </c>
      <c r="K153" s="24">
        <f>SUM('Step 3'!K153:AH153)</f>
        <v>2214</v>
      </c>
      <c r="L153" s="24">
        <f>SUM('Step 3'!L153:AI153)</f>
        <v>2232</v>
      </c>
      <c r="M153" s="24">
        <f>SUM('Step 3'!M153:AJ153)</f>
        <v>2248</v>
      </c>
      <c r="N153" s="24">
        <f>SUM('Step 3'!N153:AK153)</f>
        <v>2258</v>
      </c>
      <c r="O153" s="24">
        <f>SUM('Step 3'!O153:AL153)</f>
        <v>2262</v>
      </c>
      <c r="P153" s="24">
        <f>SUM('Step 3'!P153:AM153)</f>
        <v>2267</v>
      </c>
      <c r="Q153" s="24">
        <f>SUM('Step 3'!Q153:AN153)</f>
        <v>2279</v>
      </c>
      <c r="R153" s="24">
        <f>SUM('Step 3'!R153:AO153)</f>
        <v>2315</v>
      </c>
    </row>
    <row r="154" spans="1:18" x14ac:dyDescent="0.35">
      <c r="A154" t="s">
        <v>187</v>
      </c>
      <c r="B154" s="24">
        <f>SUM('Step 3'!B154:Y154)</f>
        <v>2789</v>
      </c>
      <c r="C154" s="24">
        <f>SUM('Step 3'!C154:Z154)</f>
        <v>2816</v>
      </c>
      <c r="D154" s="24">
        <f>SUM('Step 3'!D154:AA154)</f>
        <v>2838</v>
      </c>
      <c r="E154" s="24">
        <f>SUM('Step 3'!E154:AB154)</f>
        <v>2856</v>
      </c>
      <c r="F154" s="24">
        <f>SUM('Step 3'!F154:AC154)</f>
        <v>2865</v>
      </c>
      <c r="G154" s="24">
        <f>SUM('Step 3'!G154:AD154)</f>
        <v>2877</v>
      </c>
      <c r="H154" s="24">
        <f>SUM('Step 3'!H154:AE154)</f>
        <v>2887</v>
      </c>
      <c r="I154" s="24">
        <f>SUM('Step 3'!I154:AF154)</f>
        <v>2904</v>
      </c>
      <c r="J154" s="24">
        <f>SUM('Step 3'!J154:AG154)</f>
        <v>2909</v>
      </c>
      <c r="K154" s="24">
        <f>SUM('Step 3'!K154:AH154)</f>
        <v>2910</v>
      </c>
      <c r="L154" s="24">
        <f>SUM('Step 3'!L154:AI154)</f>
        <v>2926</v>
      </c>
      <c r="M154" s="24">
        <f>SUM('Step 3'!M154:AJ154)</f>
        <v>2938</v>
      </c>
      <c r="N154" s="24">
        <f>SUM('Step 3'!N154:AK154)</f>
        <v>2940</v>
      </c>
      <c r="O154" s="24">
        <f>SUM('Step 3'!O154:AL154)</f>
        <v>2954</v>
      </c>
      <c r="P154" s="24">
        <f>SUM('Step 3'!P154:AM154)</f>
        <v>2968</v>
      </c>
      <c r="Q154" s="24">
        <f>SUM('Step 3'!Q154:AN154)</f>
        <v>2988</v>
      </c>
      <c r="R154" s="24">
        <f>SUM('Step 3'!R154:AO154)</f>
        <v>3016</v>
      </c>
    </row>
    <row r="155" spans="1:18" x14ac:dyDescent="0.35">
      <c r="A155" t="s">
        <v>188</v>
      </c>
      <c r="B155" s="24">
        <f>SUM('Step 3'!B155:Y155)</f>
        <v>93662</v>
      </c>
      <c r="C155" s="24">
        <f>SUM('Step 3'!C155:Z155)</f>
        <v>94064</v>
      </c>
      <c r="D155" s="24">
        <f>SUM('Step 3'!D155:AA155)</f>
        <v>94660</v>
      </c>
      <c r="E155" s="24">
        <f>SUM('Step 3'!E155:AB155)</f>
        <v>95335</v>
      </c>
      <c r="F155" s="24">
        <f>SUM('Step 3'!F155:AC155)</f>
        <v>95739</v>
      </c>
      <c r="G155" s="24">
        <f>SUM('Step 3'!G155:AD155)</f>
        <v>96150</v>
      </c>
      <c r="H155" s="24">
        <f>SUM('Step 3'!H155:AE155)</f>
        <v>96623</v>
      </c>
      <c r="I155" s="24">
        <f>SUM('Step 3'!I155:AF155)</f>
        <v>97371</v>
      </c>
      <c r="J155" s="24">
        <f>SUM('Step 3'!J155:AG155)</f>
        <v>97735</v>
      </c>
      <c r="K155" s="24">
        <f>SUM('Step 3'!K155:AH155)</f>
        <v>98121</v>
      </c>
      <c r="L155" s="24">
        <f>SUM('Step 3'!L155:AI155)</f>
        <v>98526</v>
      </c>
      <c r="M155" s="24">
        <f>SUM('Step 3'!M155:AJ155)</f>
        <v>98923</v>
      </c>
      <c r="N155" s="24">
        <f>SUM('Step 3'!N155:AK155)</f>
        <v>99350</v>
      </c>
      <c r="O155" s="24">
        <f>SUM('Step 3'!O155:AL155)</f>
        <v>99930</v>
      </c>
      <c r="P155" s="24">
        <f>SUM('Step 3'!P155:AM155)</f>
        <v>100656</v>
      </c>
      <c r="Q155" s="24">
        <f>SUM('Step 3'!Q155:AN155)</f>
        <v>101762</v>
      </c>
      <c r="R155" s="24">
        <f>SUM('Step 3'!R155:AO155)</f>
        <v>103148</v>
      </c>
    </row>
    <row r="156" spans="1:18" x14ac:dyDescent="0.35">
      <c r="A156" t="s">
        <v>188</v>
      </c>
      <c r="B156" s="24">
        <f>SUM('Step 3'!B156:Y156)</f>
        <v>93662</v>
      </c>
      <c r="C156" s="24">
        <f>SUM('Step 3'!C156:Z156)</f>
        <v>94064</v>
      </c>
      <c r="D156" s="24">
        <f>SUM('Step 3'!D156:AA156)</f>
        <v>94660</v>
      </c>
      <c r="E156" s="24">
        <f>SUM('Step 3'!E156:AB156)</f>
        <v>95335</v>
      </c>
      <c r="F156" s="24">
        <f>SUM('Step 3'!F156:AC156)</f>
        <v>95739</v>
      </c>
      <c r="G156" s="24">
        <f>SUM('Step 3'!G156:AD156)</f>
        <v>96150</v>
      </c>
      <c r="H156" s="24">
        <f>SUM('Step 3'!H156:AE156)</f>
        <v>96623</v>
      </c>
      <c r="I156" s="24">
        <f>SUM('Step 3'!I156:AF156)</f>
        <v>97371</v>
      </c>
      <c r="J156" s="24">
        <f>SUM('Step 3'!J156:AG156)</f>
        <v>97735</v>
      </c>
      <c r="K156" s="24">
        <f>SUM('Step 3'!K156:AH156)</f>
        <v>98121</v>
      </c>
      <c r="L156" s="24">
        <f>SUM('Step 3'!L156:AI156)</f>
        <v>98526</v>
      </c>
      <c r="M156" s="24">
        <f>SUM('Step 3'!M156:AJ156)</f>
        <v>98923</v>
      </c>
      <c r="N156" s="24">
        <f>SUM('Step 3'!N156:AK156)</f>
        <v>99350</v>
      </c>
      <c r="O156" s="24">
        <f>SUM('Step 3'!O156:AL156)</f>
        <v>99930</v>
      </c>
      <c r="P156" s="24">
        <f>SUM('Step 3'!P156:AM156)</f>
        <v>100656</v>
      </c>
      <c r="Q156" s="24">
        <f>SUM('Step 3'!Q156:AN156)</f>
        <v>101762</v>
      </c>
      <c r="R156" s="24">
        <f>SUM('Step 3'!R156:AO156)</f>
        <v>103148</v>
      </c>
    </row>
    <row r="157" spans="1:18" x14ac:dyDescent="0.35">
      <c r="A157" t="s">
        <v>189</v>
      </c>
      <c r="B157" s="24">
        <f>SUM('Step 3'!B157:Y157)</f>
        <v>477967</v>
      </c>
      <c r="C157" s="24">
        <f>SUM('Step 3'!C157:Z157)</f>
        <v>480511</v>
      </c>
      <c r="D157" s="24">
        <f>SUM('Step 3'!D157:AA157)</f>
        <v>484239</v>
      </c>
      <c r="E157" s="24">
        <f>SUM('Step 3'!E157:AB157)</f>
        <v>487571</v>
      </c>
      <c r="F157" s="24">
        <f>SUM('Step 3'!F157:AC157)</f>
        <v>489959</v>
      </c>
      <c r="G157" s="24">
        <f>SUM('Step 3'!G157:AD157)</f>
        <v>491745</v>
      </c>
      <c r="H157" s="24">
        <f>SUM('Step 3'!H157:AE157)</f>
        <v>493874</v>
      </c>
      <c r="I157" s="24">
        <f>SUM('Step 3'!I157:AF157)</f>
        <v>497349</v>
      </c>
      <c r="J157" s="24">
        <f>SUM('Step 3'!J157:AG157)</f>
        <v>498517</v>
      </c>
      <c r="K157" s="24">
        <f>SUM('Step 3'!K157:AH157)</f>
        <v>499881</v>
      </c>
      <c r="L157" s="24">
        <f>SUM('Step 3'!L157:AI157)</f>
        <v>501445</v>
      </c>
      <c r="M157" s="24">
        <f>SUM('Step 3'!M157:AJ157)</f>
        <v>503083</v>
      </c>
      <c r="N157" s="24">
        <f>SUM('Step 3'!N157:AK157)</f>
        <v>504483</v>
      </c>
      <c r="O157" s="24">
        <f>SUM('Step 3'!O157:AL157)</f>
        <v>506669</v>
      </c>
      <c r="P157" s="24">
        <f>SUM('Step 3'!P157:AM157)</f>
        <v>509781</v>
      </c>
      <c r="Q157" s="24">
        <f>SUM('Step 3'!Q157:AN157)</f>
        <v>514561</v>
      </c>
      <c r="R157" s="24">
        <f>SUM('Step 3'!R157:AO157)</f>
        <v>521677</v>
      </c>
    </row>
    <row r="158" spans="1:18" x14ac:dyDescent="0.35">
      <c r="A158" t="s">
        <v>190</v>
      </c>
      <c r="B158" s="24">
        <f>SUM('Step 3'!B158:Y158)</f>
        <v>29642</v>
      </c>
      <c r="C158" s="24">
        <f>SUM('Step 3'!C158:Z158)</f>
        <v>29795</v>
      </c>
      <c r="D158" s="24">
        <f>SUM('Step 3'!D158:AA158)</f>
        <v>30041</v>
      </c>
      <c r="E158" s="24">
        <f>SUM('Step 3'!E158:AB158)</f>
        <v>30155</v>
      </c>
      <c r="F158" s="24">
        <f>SUM('Step 3'!F158:AC158)</f>
        <v>30286</v>
      </c>
      <c r="G158" s="24">
        <f>SUM('Step 3'!G158:AD158)</f>
        <v>30360</v>
      </c>
      <c r="H158" s="24">
        <f>SUM('Step 3'!H158:AE158)</f>
        <v>30487</v>
      </c>
      <c r="I158" s="24">
        <f>SUM('Step 3'!I158:AF158)</f>
        <v>30711</v>
      </c>
      <c r="J158" s="24">
        <f>SUM('Step 3'!J158:AG158)</f>
        <v>30797</v>
      </c>
      <c r="K158" s="24">
        <f>SUM('Step 3'!K158:AH158)</f>
        <v>30906</v>
      </c>
      <c r="L158" s="24">
        <f>SUM('Step 3'!L158:AI158)</f>
        <v>31013</v>
      </c>
      <c r="M158" s="24">
        <f>SUM('Step 3'!M158:AJ158)</f>
        <v>31125</v>
      </c>
      <c r="N158" s="24">
        <f>SUM('Step 3'!N158:AK158)</f>
        <v>31213</v>
      </c>
      <c r="O158" s="24">
        <f>SUM('Step 3'!O158:AL158)</f>
        <v>31347</v>
      </c>
      <c r="P158" s="24">
        <f>SUM('Step 3'!P158:AM158)</f>
        <v>31570</v>
      </c>
      <c r="Q158" s="24">
        <f>SUM('Step 3'!Q158:AN158)</f>
        <v>31865</v>
      </c>
      <c r="R158" s="24">
        <f>SUM('Step 3'!R158:AO158)</f>
        <v>32385</v>
      </c>
    </row>
    <row r="159" spans="1:18" x14ac:dyDescent="0.35">
      <c r="A159" t="s">
        <v>191</v>
      </c>
      <c r="B159" s="24">
        <f>SUM('Step 3'!B159:Y159)</f>
        <v>35097</v>
      </c>
      <c r="C159" s="24">
        <f>SUM('Step 3'!C159:Z159)</f>
        <v>35187</v>
      </c>
      <c r="D159" s="24">
        <f>SUM('Step 3'!D159:AA159)</f>
        <v>35374</v>
      </c>
      <c r="E159" s="24">
        <f>SUM('Step 3'!E159:AB159)</f>
        <v>35621</v>
      </c>
      <c r="F159" s="24">
        <f>SUM('Step 3'!F159:AC159)</f>
        <v>35761</v>
      </c>
      <c r="G159" s="24">
        <f>SUM('Step 3'!G159:AD159)</f>
        <v>35910</v>
      </c>
      <c r="H159" s="24">
        <f>SUM('Step 3'!H159:AE159)</f>
        <v>36038</v>
      </c>
      <c r="I159" s="24">
        <f>SUM('Step 3'!I159:AF159)</f>
        <v>36317</v>
      </c>
      <c r="J159" s="24">
        <f>SUM('Step 3'!J159:AG159)</f>
        <v>36421</v>
      </c>
      <c r="K159" s="24">
        <f>SUM('Step 3'!K159:AH159)</f>
        <v>36528</v>
      </c>
      <c r="L159" s="24">
        <f>SUM('Step 3'!L159:AI159)</f>
        <v>36670</v>
      </c>
      <c r="M159" s="24">
        <f>SUM('Step 3'!M159:AJ159)</f>
        <v>36760</v>
      </c>
      <c r="N159" s="24">
        <f>SUM('Step 3'!N159:AK159)</f>
        <v>36855</v>
      </c>
      <c r="O159" s="24">
        <f>SUM('Step 3'!O159:AL159)</f>
        <v>37004</v>
      </c>
      <c r="P159" s="24">
        <f>SUM('Step 3'!P159:AM159)</f>
        <v>37180</v>
      </c>
      <c r="Q159" s="24">
        <f>SUM('Step 3'!Q159:AN159)</f>
        <v>37494</v>
      </c>
      <c r="R159" s="24">
        <f>SUM('Step 3'!R159:AO159)</f>
        <v>38001</v>
      </c>
    </row>
    <row r="160" spans="1:18" x14ac:dyDescent="0.35">
      <c r="A160" t="s">
        <v>191</v>
      </c>
      <c r="B160" s="24">
        <f>SUM('Step 3'!B160:Y160)</f>
        <v>35097</v>
      </c>
      <c r="C160" s="24">
        <f>SUM('Step 3'!C160:Z160)</f>
        <v>35187</v>
      </c>
      <c r="D160" s="24">
        <f>SUM('Step 3'!D160:AA160)</f>
        <v>35374</v>
      </c>
      <c r="E160" s="24">
        <f>SUM('Step 3'!E160:AB160)</f>
        <v>35621</v>
      </c>
      <c r="F160" s="24">
        <f>SUM('Step 3'!F160:AC160)</f>
        <v>35761</v>
      </c>
      <c r="G160" s="24">
        <f>SUM('Step 3'!G160:AD160)</f>
        <v>35910</v>
      </c>
      <c r="H160" s="24">
        <f>SUM('Step 3'!H160:AE160)</f>
        <v>36038</v>
      </c>
      <c r="I160" s="24">
        <f>SUM('Step 3'!I160:AF160)</f>
        <v>36317</v>
      </c>
      <c r="J160" s="24">
        <f>SUM('Step 3'!J160:AG160)</f>
        <v>36421</v>
      </c>
      <c r="K160" s="24">
        <f>SUM('Step 3'!K160:AH160)</f>
        <v>36528</v>
      </c>
      <c r="L160" s="24">
        <f>SUM('Step 3'!L160:AI160)</f>
        <v>36670</v>
      </c>
      <c r="M160" s="24">
        <f>SUM('Step 3'!M160:AJ160)</f>
        <v>36760</v>
      </c>
      <c r="N160" s="24">
        <f>SUM('Step 3'!N160:AK160)</f>
        <v>36855</v>
      </c>
      <c r="O160" s="24">
        <f>SUM('Step 3'!O160:AL160)</f>
        <v>37004</v>
      </c>
      <c r="P160" s="24">
        <f>SUM('Step 3'!P160:AM160)</f>
        <v>37180</v>
      </c>
      <c r="Q160" s="24">
        <f>SUM('Step 3'!Q160:AN160)</f>
        <v>37494</v>
      </c>
      <c r="R160" s="24">
        <f>SUM('Step 3'!R160:AO160)</f>
        <v>38001</v>
      </c>
    </row>
    <row r="161" spans="1:18" x14ac:dyDescent="0.35">
      <c r="A161" t="s">
        <v>192</v>
      </c>
      <c r="B161" s="24">
        <f>SUM('Step 3'!B161:Y161)</f>
        <v>102564</v>
      </c>
      <c r="C161" s="24">
        <f>SUM('Step 3'!C161:Z161)</f>
        <v>102982</v>
      </c>
      <c r="D161" s="24">
        <f>SUM('Step 3'!D161:AA161)</f>
        <v>103750</v>
      </c>
      <c r="E161" s="24">
        <f>SUM('Step 3'!E161:AB161)</f>
        <v>104309</v>
      </c>
      <c r="F161" s="24">
        <f>SUM('Step 3'!F161:AC161)</f>
        <v>104751</v>
      </c>
      <c r="G161" s="24">
        <f>SUM('Step 3'!G161:AD161)</f>
        <v>105048</v>
      </c>
      <c r="H161" s="24">
        <f>SUM('Step 3'!H161:AE161)</f>
        <v>105463</v>
      </c>
      <c r="I161" s="24">
        <f>SUM('Step 3'!I161:AF161)</f>
        <v>106223</v>
      </c>
      <c r="J161" s="24">
        <f>SUM('Step 3'!J161:AG161)</f>
        <v>106494</v>
      </c>
      <c r="K161" s="24">
        <f>SUM('Step 3'!K161:AH161)</f>
        <v>106776</v>
      </c>
      <c r="L161" s="24">
        <f>SUM('Step 3'!L161:AI161)</f>
        <v>107105</v>
      </c>
      <c r="M161" s="24">
        <f>SUM('Step 3'!M161:AJ161)</f>
        <v>107397</v>
      </c>
      <c r="N161" s="24">
        <f>SUM('Step 3'!N161:AK161)</f>
        <v>107689</v>
      </c>
      <c r="O161" s="24">
        <f>SUM('Step 3'!O161:AL161)</f>
        <v>108125</v>
      </c>
      <c r="P161" s="24">
        <f>SUM('Step 3'!P161:AM161)</f>
        <v>108793</v>
      </c>
      <c r="Q161" s="24">
        <f>SUM('Step 3'!Q161:AN161)</f>
        <v>109763</v>
      </c>
      <c r="R161" s="24">
        <f>SUM('Step 3'!R161:AO161)</f>
        <v>111378</v>
      </c>
    </row>
    <row r="162" spans="1:18" x14ac:dyDescent="0.35">
      <c r="A162" t="s">
        <v>193</v>
      </c>
      <c r="B162" s="24">
        <f>SUM('Step 3'!B162:Y162)</f>
        <v>6836</v>
      </c>
      <c r="C162" s="24">
        <f>SUM('Step 3'!C162:Z162)</f>
        <v>6836</v>
      </c>
      <c r="D162" s="24">
        <f>SUM('Step 3'!D162:AA162)</f>
        <v>6866</v>
      </c>
      <c r="E162" s="24">
        <f>SUM('Step 3'!E162:AB162)</f>
        <v>6850</v>
      </c>
      <c r="F162" s="24">
        <f>SUM('Step 3'!F162:AC162)</f>
        <v>6858</v>
      </c>
      <c r="G162" s="24">
        <f>SUM('Step 3'!G162:AD162)</f>
        <v>6860</v>
      </c>
      <c r="H162" s="24">
        <f>SUM('Step 3'!H162:AE162)</f>
        <v>6872</v>
      </c>
      <c r="I162" s="24">
        <f>SUM('Step 3'!I162:AF162)</f>
        <v>6902</v>
      </c>
      <c r="J162" s="24">
        <f>SUM('Step 3'!J162:AG162)</f>
        <v>6882</v>
      </c>
      <c r="K162" s="24">
        <f>SUM('Step 3'!K162:AH162)</f>
        <v>6885</v>
      </c>
      <c r="L162" s="24">
        <f>SUM('Step 3'!L162:AI162)</f>
        <v>6885</v>
      </c>
      <c r="M162" s="24">
        <f>SUM('Step 3'!M162:AJ162)</f>
        <v>6892</v>
      </c>
      <c r="N162" s="24">
        <f>SUM('Step 3'!N162:AK162)</f>
        <v>6885</v>
      </c>
      <c r="O162" s="24">
        <f>SUM('Step 3'!O162:AL162)</f>
        <v>6903</v>
      </c>
      <c r="P162" s="24">
        <f>SUM('Step 3'!P162:AM162)</f>
        <v>6964</v>
      </c>
      <c r="Q162" s="24">
        <f>SUM('Step 3'!Q162:AN162)</f>
        <v>7034</v>
      </c>
      <c r="R162" s="24">
        <f>SUM('Step 3'!R162:AO162)</f>
        <v>7160</v>
      </c>
    </row>
    <row r="163" spans="1:18" x14ac:dyDescent="0.35">
      <c r="A163" t="s">
        <v>194</v>
      </c>
      <c r="B163" s="24">
        <f>SUM('Step 3'!B163:Y163)</f>
        <v>12055</v>
      </c>
      <c r="C163" s="24">
        <f>SUM('Step 3'!C163:Z163)</f>
        <v>12047</v>
      </c>
      <c r="D163" s="24">
        <f>SUM('Step 3'!D163:AA163)</f>
        <v>12118</v>
      </c>
      <c r="E163" s="24">
        <f>SUM('Step 3'!E163:AB163)</f>
        <v>12162</v>
      </c>
      <c r="F163" s="24">
        <f>SUM('Step 3'!F163:AC163)</f>
        <v>12198</v>
      </c>
      <c r="G163" s="24">
        <f>SUM('Step 3'!G163:AD163)</f>
        <v>12233</v>
      </c>
      <c r="H163" s="24">
        <f>SUM('Step 3'!H163:AE163)</f>
        <v>12314</v>
      </c>
      <c r="I163" s="24">
        <f>SUM('Step 3'!I163:AF163)</f>
        <v>12389</v>
      </c>
      <c r="J163" s="24">
        <f>SUM('Step 3'!J163:AG163)</f>
        <v>12394</v>
      </c>
      <c r="K163" s="24">
        <f>SUM('Step 3'!K163:AH163)</f>
        <v>12383</v>
      </c>
      <c r="L163" s="24">
        <f>SUM('Step 3'!L163:AI163)</f>
        <v>12374</v>
      </c>
      <c r="M163" s="24">
        <f>SUM('Step 3'!M163:AJ163)</f>
        <v>12405</v>
      </c>
      <c r="N163" s="24">
        <f>SUM('Step 3'!N163:AK163)</f>
        <v>12419</v>
      </c>
      <c r="O163" s="24">
        <f>SUM('Step 3'!O163:AL163)</f>
        <v>12474</v>
      </c>
      <c r="P163" s="24">
        <f>SUM('Step 3'!P163:AM163)</f>
        <v>12645</v>
      </c>
      <c r="Q163" s="24">
        <f>SUM('Step 3'!Q163:AN163)</f>
        <v>12833</v>
      </c>
      <c r="R163" s="24">
        <f>SUM('Step 3'!R163:AO163)</f>
        <v>13047</v>
      </c>
    </row>
    <row r="164" spans="1:18" x14ac:dyDescent="0.35">
      <c r="A164" t="s">
        <v>195</v>
      </c>
      <c r="B164" s="24">
        <f>SUM('Step 3'!B164:Y164)</f>
        <v>25399</v>
      </c>
      <c r="C164" s="24">
        <f>SUM('Step 3'!C164:Z164)</f>
        <v>25530</v>
      </c>
      <c r="D164" s="24">
        <f>SUM('Step 3'!D164:AA164)</f>
        <v>25760</v>
      </c>
      <c r="E164" s="24">
        <f>SUM('Step 3'!E164:AB164)</f>
        <v>25861</v>
      </c>
      <c r="F164" s="24">
        <f>SUM('Step 3'!F164:AC164)</f>
        <v>25958</v>
      </c>
      <c r="G164" s="24">
        <f>SUM('Step 3'!G164:AD164)</f>
        <v>26015</v>
      </c>
      <c r="H164" s="24">
        <f>SUM('Step 3'!H164:AE164)</f>
        <v>26107</v>
      </c>
      <c r="I164" s="24">
        <f>SUM('Step 3'!I164:AF164)</f>
        <v>26242</v>
      </c>
      <c r="J164" s="24">
        <f>SUM('Step 3'!J164:AG164)</f>
        <v>26289</v>
      </c>
      <c r="K164" s="24">
        <f>SUM('Step 3'!K164:AH164)</f>
        <v>26336</v>
      </c>
      <c r="L164" s="24">
        <f>SUM('Step 3'!L164:AI164)</f>
        <v>26371</v>
      </c>
      <c r="M164" s="24">
        <f>SUM('Step 3'!M164:AJ164)</f>
        <v>26425</v>
      </c>
      <c r="N164" s="24">
        <f>SUM('Step 3'!N164:AK164)</f>
        <v>26490</v>
      </c>
      <c r="O164" s="24">
        <f>SUM('Step 3'!O164:AL164)</f>
        <v>26629</v>
      </c>
      <c r="P164" s="24">
        <f>SUM('Step 3'!P164:AM164)</f>
        <v>26879</v>
      </c>
      <c r="Q164" s="24">
        <f>SUM('Step 3'!Q164:AN164)</f>
        <v>27134</v>
      </c>
      <c r="R164" s="24">
        <f>SUM('Step 3'!R164:AO164)</f>
        <v>27566</v>
      </c>
    </row>
    <row r="165" spans="1:18" x14ac:dyDescent="0.35">
      <c r="A165" t="s">
        <v>196</v>
      </c>
      <c r="B165" s="24">
        <f>SUM('Step 3'!B165:Y165)</f>
        <v>8613</v>
      </c>
      <c r="C165" s="24">
        <f>SUM('Step 3'!C165:Z165)</f>
        <v>8648</v>
      </c>
      <c r="D165" s="24">
        <f>SUM('Step 3'!D165:AA165)</f>
        <v>8680</v>
      </c>
      <c r="E165" s="24">
        <f>SUM('Step 3'!E165:AB165)</f>
        <v>8676</v>
      </c>
      <c r="F165" s="24">
        <f>SUM('Step 3'!F165:AC165)</f>
        <v>8664</v>
      </c>
      <c r="G165" s="24">
        <f>SUM('Step 3'!G165:AD165)</f>
        <v>8660</v>
      </c>
      <c r="H165" s="24">
        <f>SUM('Step 3'!H165:AE165)</f>
        <v>8668</v>
      </c>
      <c r="I165" s="24">
        <f>SUM('Step 3'!I165:AF165)</f>
        <v>8700</v>
      </c>
      <c r="J165" s="24">
        <f>SUM('Step 3'!J165:AG165)</f>
        <v>8713</v>
      </c>
      <c r="K165" s="24">
        <f>SUM('Step 3'!K165:AH165)</f>
        <v>8733</v>
      </c>
      <c r="L165" s="24">
        <f>SUM('Step 3'!L165:AI165)</f>
        <v>8770</v>
      </c>
      <c r="M165" s="24">
        <f>SUM('Step 3'!M165:AJ165)</f>
        <v>8799</v>
      </c>
      <c r="N165" s="24">
        <f>SUM('Step 3'!N165:AK165)</f>
        <v>8843</v>
      </c>
      <c r="O165" s="24">
        <f>SUM('Step 3'!O165:AL165)</f>
        <v>8874</v>
      </c>
      <c r="P165" s="24">
        <f>SUM('Step 3'!P165:AM165)</f>
        <v>8897</v>
      </c>
      <c r="Q165" s="24">
        <f>SUM('Step 3'!Q165:AN165)</f>
        <v>8951</v>
      </c>
      <c r="R165" s="24">
        <f>SUM('Step 3'!R165:AO165)</f>
        <v>9086</v>
      </c>
    </row>
    <row r="166" spans="1:18" x14ac:dyDescent="0.35">
      <c r="A166" t="s">
        <v>197</v>
      </c>
      <c r="B166" s="24">
        <f>SUM('Step 3'!B166:Y166)</f>
        <v>8491</v>
      </c>
      <c r="C166" s="24">
        <f>SUM('Step 3'!C166:Z166)</f>
        <v>8519</v>
      </c>
      <c r="D166" s="24">
        <f>SUM('Step 3'!D166:AA166)</f>
        <v>8590</v>
      </c>
      <c r="E166" s="24">
        <f>SUM('Step 3'!E166:AB166)</f>
        <v>8660</v>
      </c>
      <c r="F166" s="24">
        <f>SUM('Step 3'!F166:AC166)</f>
        <v>8697</v>
      </c>
      <c r="G166" s="24">
        <f>SUM('Step 3'!G166:AD166)</f>
        <v>8709</v>
      </c>
      <c r="H166" s="24">
        <f>SUM('Step 3'!H166:AE166)</f>
        <v>8753</v>
      </c>
      <c r="I166" s="24">
        <f>SUM('Step 3'!I166:AF166)</f>
        <v>8812</v>
      </c>
      <c r="J166" s="24">
        <f>SUM('Step 3'!J166:AG166)</f>
        <v>8838</v>
      </c>
      <c r="K166" s="24">
        <f>SUM('Step 3'!K166:AH166)</f>
        <v>8839</v>
      </c>
      <c r="L166" s="24">
        <f>SUM('Step 3'!L166:AI166)</f>
        <v>8853</v>
      </c>
      <c r="M166" s="24">
        <f>SUM('Step 3'!M166:AJ166)</f>
        <v>8878</v>
      </c>
      <c r="N166" s="24">
        <f>SUM('Step 3'!N166:AK166)</f>
        <v>8915</v>
      </c>
      <c r="O166" s="24">
        <f>SUM('Step 3'!O166:AL166)</f>
        <v>8979</v>
      </c>
      <c r="P166" s="24">
        <f>SUM('Step 3'!P166:AM166)</f>
        <v>9070</v>
      </c>
      <c r="Q166" s="24">
        <f>SUM('Step 3'!Q166:AN166)</f>
        <v>9179</v>
      </c>
      <c r="R166" s="24">
        <f>SUM('Step 3'!R166:AO166)</f>
        <v>9315</v>
      </c>
    </row>
    <row r="167" spans="1:18" x14ac:dyDescent="0.35">
      <c r="A167" t="s">
        <v>197</v>
      </c>
      <c r="B167" s="24">
        <f>SUM('Step 3'!B167:Y167)</f>
        <v>8491</v>
      </c>
      <c r="C167" s="24">
        <f>SUM('Step 3'!C167:Z167)</f>
        <v>8519</v>
      </c>
      <c r="D167" s="24">
        <f>SUM('Step 3'!D167:AA167)</f>
        <v>8590</v>
      </c>
      <c r="E167" s="24">
        <f>SUM('Step 3'!E167:AB167)</f>
        <v>8660</v>
      </c>
      <c r="F167" s="24">
        <f>SUM('Step 3'!F167:AC167)</f>
        <v>8697</v>
      </c>
      <c r="G167" s="24">
        <f>SUM('Step 3'!G167:AD167)</f>
        <v>8709</v>
      </c>
      <c r="H167" s="24">
        <f>SUM('Step 3'!H167:AE167)</f>
        <v>8753</v>
      </c>
      <c r="I167" s="24">
        <f>SUM('Step 3'!I167:AF167)</f>
        <v>8812</v>
      </c>
      <c r="J167" s="24">
        <f>SUM('Step 3'!J167:AG167)</f>
        <v>8838</v>
      </c>
      <c r="K167" s="24">
        <f>SUM('Step 3'!K167:AH167)</f>
        <v>8839</v>
      </c>
      <c r="L167" s="24">
        <f>SUM('Step 3'!L167:AI167)</f>
        <v>8853</v>
      </c>
      <c r="M167" s="24">
        <f>SUM('Step 3'!M167:AJ167)</f>
        <v>8878</v>
      </c>
      <c r="N167" s="24">
        <f>SUM('Step 3'!N167:AK167)</f>
        <v>8915</v>
      </c>
      <c r="O167" s="24">
        <f>SUM('Step 3'!O167:AL167)</f>
        <v>8979</v>
      </c>
      <c r="P167" s="24">
        <f>SUM('Step 3'!P167:AM167)</f>
        <v>9070</v>
      </c>
      <c r="Q167" s="24">
        <f>SUM('Step 3'!Q167:AN167)</f>
        <v>9179</v>
      </c>
      <c r="R167" s="24">
        <f>SUM('Step 3'!R167:AO167)</f>
        <v>9315</v>
      </c>
    </row>
    <row r="168" spans="1:18" x14ac:dyDescent="0.35">
      <c r="A168" t="s">
        <v>198</v>
      </c>
      <c r="B168" s="24">
        <f>SUM('Step 3'!B168:Y168)</f>
        <v>6570</v>
      </c>
      <c r="C168" s="24">
        <f>SUM('Step 3'!C168:Z168)</f>
        <v>6593</v>
      </c>
      <c r="D168" s="24">
        <f>SUM('Step 3'!D168:AA168)</f>
        <v>6630</v>
      </c>
      <c r="E168" s="24">
        <f>SUM('Step 3'!E168:AB168)</f>
        <v>6631</v>
      </c>
      <c r="F168" s="24">
        <f>SUM('Step 3'!F168:AC168)</f>
        <v>6643</v>
      </c>
      <c r="G168" s="24">
        <f>SUM('Step 3'!G168:AD168)</f>
        <v>6654</v>
      </c>
      <c r="H168" s="24">
        <f>SUM('Step 3'!H168:AE168)</f>
        <v>6667</v>
      </c>
      <c r="I168" s="24">
        <f>SUM('Step 3'!I168:AF168)</f>
        <v>6693</v>
      </c>
      <c r="J168" s="24">
        <f>SUM('Step 3'!J168:AG168)</f>
        <v>6689</v>
      </c>
      <c r="K168" s="24">
        <f>SUM('Step 3'!K168:AH168)</f>
        <v>6711</v>
      </c>
      <c r="L168" s="24">
        <f>SUM('Step 3'!L168:AI168)</f>
        <v>6710</v>
      </c>
      <c r="M168" s="24">
        <f>SUM('Step 3'!M168:AJ168)</f>
        <v>6701</v>
      </c>
      <c r="N168" s="24">
        <f>SUM('Step 3'!N168:AK168)</f>
        <v>6684</v>
      </c>
      <c r="O168" s="24">
        <f>SUM('Step 3'!O168:AL168)</f>
        <v>6695</v>
      </c>
      <c r="P168" s="24">
        <f>SUM('Step 3'!P168:AM168)</f>
        <v>6708</v>
      </c>
      <c r="Q168" s="24">
        <f>SUM('Step 3'!Q168:AN168)</f>
        <v>6747</v>
      </c>
      <c r="R168" s="24">
        <f>SUM('Step 3'!R168:AO168)</f>
        <v>6829</v>
      </c>
    </row>
    <row r="169" spans="1:18" x14ac:dyDescent="0.35">
      <c r="A169" t="s">
        <v>199</v>
      </c>
      <c r="B169" s="24">
        <f>SUM('Step 3'!B169:Y169)</f>
        <v>13976</v>
      </c>
      <c r="C169" s="24">
        <f>SUM('Step 3'!C169:Z169)</f>
        <v>14057</v>
      </c>
      <c r="D169" s="24">
        <f>SUM('Step 3'!D169:AA169)</f>
        <v>14157</v>
      </c>
      <c r="E169" s="24">
        <f>SUM('Step 3'!E169:AB169)</f>
        <v>14206</v>
      </c>
      <c r="F169" s="24">
        <f>SUM('Step 3'!F169:AC169)</f>
        <v>14241</v>
      </c>
      <c r="G169" s="24">
        <f>SUM('Step 3'!G169:AD169)</f>
        <v>14261</v>
      </c>
      <c r="H169" s="24">
        <f>SUM('Step 3'!H169:AE169)</f>
        <v>14325</v>
      </c>
      <c r="I169" s="24">
        <f>SUM('Step 3'!I169:AF169)</f>
        <v>14433</v>
      </c>
      <c r="J169" s="24">
        <f>SUM('Step 3'!J169:AG169)</f>
        <v>14460</v>
      </c>
      <c r="K169" s="24">
        <f>SUM('Step 3'!K169:AH169)</f>
        <v>14458</v>
      </c>
      <c r="L169" s="24">
        <f>SUM('Step 3'!L169:AI169)</f>
        <v>14462</v>
      </c>
      <c r="M169" s="24">
        <f>SUM('Step 3'!M169:AJ169)</f>
        <v>14511</v>
      </c>
      <c r="N169" s="24">
        <f>SUM('Step 3'!N169:AK169)</f>
        <v>14544</v>
      </c>
      <c r="O169" s="24">
        <f>SUM('Step 3'!O169:AL169)</f>
        <v>14629</v>
      </c>
      <c r="P169" s="24">
        <f>SUM('Step 3'!P169:AM169)</f>
        <v>14719</v>
      </c>
      <c r="Q169" s="24">
        <f>SUM('Step 3'!Q169:AN169)</f>
        <v>14920</v>
      </c>
      <c r="R169" s="24">
        <f>SUM('Step 3'!R169:AO169)</f>
        <v>15185</v>
      </c>
    </row>
    <row r="170" spans="1:18" x14ac:dyDescent="0.35">
      <c r="A170" t="s">
        <v>200</v>
      </c>
      <c r="B170" s="24">
        <f>SUM('Step 3'!B170:Y170)</f>
        <v>9587</v>
      </c>
      <c r="C170" s="24">
        <f>SUM('Step 3'!C170:Z170)</f>
        <v>9673</v>
      </c>
      <c r="D170" s="24">
        <f>SUM('Step 3'!D170:AA170)</f>
        <v>9760</v>
      </c>
      <c r="E170" s="24">
        <f>SUM('Step 3'!E170:AB170)</f>
        <v>9867</v>
      </c>
      <c r="F170" s="24">
        <f>SUM('Step 3'!F170:AC170)</f>
        <v>9947</v>
      </c>
      <c r="G170" s="24">
        <f>SUM('Step 3'!G170:AD170)</f>
        <v>10017</v>
      </c>
      <c r="H170" s="24">
        <f>SUM('Step 3'!H170:AE170)</f>
        <v>10080</v>
      </c>
      <c r="I170" s="24">
        <f>SUM('Step 3'!I170:AF170)</f>
        <v>10181</v>
      </c>
      <c r="J170" s="24">
        <f>SUM('Step 3'!J170:AG170)</f>
        <v>10221</v>
      </c>
      <c r="K170" s="24">
        <f>SUM('Step 3'!K170:AH170)</f>
        <v>10295</v>
      </c>
      <c r="L170" s="24">
        <f>SUM('Step 3'!L170:AI170)</f>
        <v>10356</v>
      </c>
      <c r="M170" s="24">
        <f>SUM('Step 3'!M170:AJ170)</f>
        <v>10420</v>
      </c>
      <c r="N170" s="24">
        <f>SUM('Step 3'!N170:AK170)</f>
        <v>10464</v>
      </c>
      <c r="O170" s="24">
        <f>SUM('Step 3'!O170:AL170)</f>
        <v>10505</v>
      </c>
      <c r="P170" s="24">
        <f>SUM('Step 3'!P170:AM170)</f>
        <v>10590</v>
      </c>
      <c r="Q170" s="24">
        <f>SUM('Step 3'!Q170:AN170)</f>
        <v>10705</v>
      </c>
      <c r="R170" s="24">
        <f>SUM('Step 3'!R170:AO170)</f>
        <v>10864</v>
      </c>
    </row>
    <row r="171" spans="1:18" x14ac:dyDescent="0.35">
      <c r="A171" t="s">
        <v>201</v>
      </c>
      <c r="B171" s="24">
        <f>SUM('Step 3'!B171:Y171)</f>
        <v>5516</v>
      </c>
      <c r="C171" s="24">
        <f>SUM('Step 3'!C171:Z171)</f>
        <v>5512</v>
      </c>
      <c r="D171" s="24">
        <f>SUM('Step 3'!D171:AA171)</f>
        <v>5508</v>
      </c>
      <c r="E171" s="24">
        <f>SUM('Step 3'!E171:AB171)</f>
        <v>5489</v>
      </c>
      <c r="F171" s="24">
        <f>SUM('Step 3'!F171:AC171)</f>
        <v>5472</v>
      </c>
      <c r="G171" s="24">
        <f>SUM('Step 3'!G171:AD171)</f>
        <v>5437</v>
      </c>
      <c r="H171" s="24">
        <f>SUM('Step 3'!H171:AE171)</f>
        <v>5431</v>
      </c>
      <c r="I171" s="24">
        <f>SUM('Step 3'!I171:AF171)</f>
        <v>5434</v>
      </c>
      <c r="J171" s="24">
        <f>SUM('Step 3'!J171:AG171)</f>
        <v>5426</v>
      </c>
      <c r="K171" s="24">
        <f>SUM('Step 3'!K171:AH171)</f>
        <v>5424</v>
      </c>
      <c r="L171" s="24">
        <f>SUM('Step 3'!L171:AI171)</f>
        <v>5425</v>
      </c>
      <c r="M171" s="24">
        <f>SUM('Step 3'!M171:AJ171)</f>
        <v>5433</v>
      </c>
      <c r="N171" s="24">
        <f>SUM('Step 3'!N171:AK171)</f>
        <v>5442</v>
      </c>
      <c r="O171" s="24">
        <f>SUM('Step 3'!O171:AL171)</f>
        <v>5464</v>
      </c>
      <c r="P171" s="24">
        <f>SUM('Step 3'!P171:AM171)</f>
        <v>5506</v>
      </c>
      <c r="Q171" s="24">
        <f>SUM('Step 3'!Q171:AN171)</f>
        <v>5564</v>
      </c>
      <c r="R171" s="24">
        <f>SUM('Step 3'!R171:AO171)</f>
        <v>5650</v>
      </c>
    </row>
    <row r="172" spans="1:18" x14ac:dyDescent="0.35">
      <c r="A172" t="s">
        <v>202</v>
      </c>
      <c r="B172" s="24">
        <f>SUM('Step 3'!B172:Y172)</f>
        <v>8718</v>
      </c>
      <c r="C172" s="24">
        <f>SUM('Step 3'!C172:Z172)</f>
        <v>8711</v>
      </c>
      <c r="D172" s="24">
        <f>SUM('Step 3'!D172:AA172)</f>
        <v>8720</v>
      </c>
      <c r="E172" s="24">
        <f>SUM('Step 3'!E172:AB172)</f>
        <v>8730</v>
      </c>
      <c r="F172" s="24">
        <f>SUM('Step 3'!F172:AC172)</f>
        <v>8727</v>
      </c>
      <c r="G172" s="24">
        <f>SUM('Step 3'!G172:AD172)</f>
        <v>8717</v>
      </c>
      <c r="H172" s="24">
        <f>SUM('Step 3'!H172:AE172)</f>
        <v>8713</v>
      </c>
      <c r="I172" s="24">
        <f>SUM('Step 3'!I172:AF172)</f>
        <v>8732</v>
      </c>
      <c r="J172" s="24">
        <f>SUM('Step 3'!J172:AG172)</f>
        <v>8719</v>
      </c>
      <c r="K172" s="24">
        <f>SUM('Step 3'!K172:AH172)</f>
        <v>8726</v>
      </c>
      <c r="L172" s="24">
        <f>SUM('Step 3'!L172:AI172)</f>
        <v>8734</v>
      </c>
      <c r="M172" s="24">
        <f>SUM('Step 3'!M172:AJ172)</f>
        <v>8752</v>
      </c>
      <c r="N172" s="24">
        <f>SUM('Step 3'!N172:AK172)</f>
        <v>8779</v>
      </c>
      <c r="O172" s="24">
        <f>SUM('Step 3'!O172:AL172)</f>
        <v>8816</v>
      </c>
      <c r="P172" s="24">
        <f>SUM('Step 3'!P172:AM172)</f>
        <v>8881</v>
      </c>
      <c r="Q172" s="24">
        <f>SUM('Step 3'!Q172:AN172)</f>
        <v>8980</v>
      </c>
      <c r="R172" s="24">
        <f>SUM('Step 3'!R172:AO172)</f>
        <v>9110</v>
      </c>
    </row>
    <row r="173" spans="1:18" x14ac:dyDescent="0.35">
      <c r="A173" t="s">
        <v>203</v>
      </c>
      <c r="B173" s="24">
        <f>SUM('Step 3'!B173:Y173)</f>
        <v>49216</v>
      </c>
      <c r="C173" s="24">
        <f>SUM('Step 3'!C173:Z173)</f>
        <v>49493</v>
      </c>
      <c r="D173" s="24">
        <f>SUM('Step 3'!D173:AA173)</f>
        <v>49904</v>
      </c>
      <c r="E173" s="24">
        <f>SUM('Step 3'!E173:AB173)</f>
        <v>50250</v>
      </c>
      <c r="F173" s="24">
        <f>SUM('Step 3'!F173:AC173)</f>
        <v>50512</v>
      </c>
      <c r="G173" s="24">
        <f>SUM('Step 3'!G173:AD173)</f>
        <v>50751</v>
      </c>
      <c r="H173" s="24">
        <f>SUM('Step 3'!H173:AE173)</f>
        <v>51074</v>
      </c>
      <c r="I173" s="24">
        <f>SUM('Step 3'!I173:AF173)</f>
        <v>51493</v>
      </c>
      <c r="J173" s="24">
        <f>SUM('Step 3'!J173:AG173)</f>
        <v>51727</v>
      </c>
      <c r="K173" s="24">
        <f>SUM('Step 3'!K173:AH173)</f>
        <v>51907</v>
      </c>
      <c r="L173" s="24">
        <f>SUM('Step 3'!L173:AI173)</f>
        <v>52035</v>
      </c>
      <c r="M173" s="24">
        <f>SUM('Step 3'!M173:AJ173)</f>
        <v>52180</v>
      </c>
      <c r="N173" s="24">
        <f>SUM('Step 3'!N173:AK173)</f>
        <v>52337</v>
      </c>
      <c r="O173" s="24">
        <f>SUM('Step 3'!O173:AL173)</f>
        <v>52558</v>
      </c>
      <c r="P173" s="24">
        <f>SUM('Step 3'!P173:AM173)</f>
        <v>52979</v>
      </c>
      <c r="Q173" s="24">
        <f>SUM('Step 3'!Q173:AN173)</f>
        <v>53491</v>
      </c>
      <c r="R173" s="24">
        <f>SUM('Step 3'!R173:AO173)</f>
        <v>54278</v>
      </c>
    </row>
    <row r="174" spans="1:18" x14ac:dyDescent="0.35">
      <c r="A174" t="s">
        <v>204</v>
      </c>
      <c r="B174" s="24">
        <f>SUM('Step 3'!B174:Y174)</f>
        <v>51831</v>
      </c>
      <c r="C174" s="24">
        <f>SUM('Step 3'!C174:Z174)</f>
        <v>52133</v>
      </c>
      <c r="D174" s="24">
        <f>SUM('Step 3'!D174:AA174)</f>
        <v>52648</v>
      </c>
      <c r="E174" s="24">
        <f>SUM('Step 3'!E174:AB174)</f>
        <v>53002</v>
      </c>
      <c r="F174" s="24">
        <f>SUM('Step 3'!F174:AC174)</f>
        <v>53265</v>
      </c>
      <c r="G174" s="24">
        <f>SUM('Step 3'!G174:AD174)</f>
        <v>53495</v>
      </c>
      <c r="H174" s="24">
        <f>SUM('Step 3'!H174:AE174)</f>
        <v>53813</v>
      </c>
      <c r="I174" s="24">
        <f>SUM('Step 3'!I174:AF174)</f>
        <v>54222</v>
      </c>
      <c r="J174" s="24">
        <f>SUM('Step 3'!J174:AG174)</f>
        <v>54384</v>
      </c>
      <c r="K174" s="24">
        <f>SUM('Step 3'!K174:AH174)</f>
        <v>54542</v>
      </c>
      <c r="L174" s="24">
        <f>SUM('Step 3'!L174:AI174)</f>
        <v>54677</v>
      </c>
      <c r="M174" s="24">
        <f>SUM('Step 3'!M174:AJ174)</f>
        <v>54794</v>
      </c>
      <c r="N174" s="24">
        <f>SUM('Step 3'!N174:AK174)</f>
        <v>54943</v>
      </c>
      <c r="O174" s="24">
        <f>SUM('Step 3'!O174:AL174)</f>
        <v>55227</v>
      </c>
      <c r="P174" s="24">
        <f>SUM('Step 3'!P174:AM174)</f>
        <v>55820</v>
      </c>
      <c r="Q174" s="24">
        <f>SUM('Step 3'!Q174:AN174)</f>
        <v>56594</v>
      </c>
      <c r="R174" s="24">
        <f>SUM('Step 3'!R174:AO174)</f>
        <v>57490</v>
      </c>
    </row>
    <row r="175" spans="1:18" x14ac:dyDescent="0.35">
      <c r="A175" t="s">
        <v>205</v>
      </c>
      <c r="B175" s="24">
        <f>SUM('Step 3'!B175:Y175)</f>
        <v>7782</v>
      </c>
      <c r="C175" s="24">
        <f>SUM('Step 3'!C175:Z175)</f>
        <v>7772</v>
      </c>
      <c r="D175" s="24">
        <f>SUM('Step 3'!D175:AA175)</f>
        <v>7827</v>
      </c>
      <c r="E175" s="24">
        <f>SUM('Step 3'!E175:AB175)</f>
        <v>7854</v>
      </c>
      <c r="F175" s="24">
        <f>SUM('Step 3'!F175:AC175)</f>
        <v>7877</v>
      </c>
      <c r="G175" s="24">
        <f>SUM('Step 3'!G175:AD175)</f>
        <v>7901</v>
      </c>
      <c r="H175" s="24">
        <f>SUM('Step 3'!H175:AE175)</f>
        <v>7936</v>
      </c>
      <c r="I175" s="24">
        <f>SUM('Step 3'!I175:AF175)</f>
        <v>8019</v>
      </c>
      <c r="J175" s="24">
        <f>SUM('Step 3'!J175:AG175)</f>
        <v>8031</v>
      </c>
      <c r="K175" s="24">
        <f>SUM('Step 3'!K175:AH175)</f>
        <v>8082</v>
      </c>
      <c r="L175" s="24">
        <f>SUM('Step 3'!L175:AI175)</f>
        <v>8126</v>
      </c>
      <c r="M175" s="24">
        <f>SUM('Step 3'!M175:AJ175)</f>
        <v>8166</v>
      </c>
      <c r="N175" s="24">
        <f>SUM('Step 3'!N175:AK175)</f>
        <v>8217</v>
      </c>
      <c r="O175" s="24">
        <f>SUM('Step 3'!O175:AL175)</f>
        <v>8283</v>
      </c>
      <c r="P175" s="24">
        <f>SUM('Step 3'!P175:AM175)</f>
        <v>8375</v>
      </c>
      <c r="Q175" s="24">
        <f>SUM('Step 3'!Q175:AN175)</f>
        <v>8475</v>
      </c>
      <c r="R175" s="24">
        <f>SUM('Step 3'!R175:AO175)</f>
        <v>8624</v>
      </c>
    </row>
    <row r="176" spans="1:18" x14ac:dyDescent="0.35">
      <c r="A176" t="s">
        <v>205</v>
      </c>
      <c r="B176" s="24">
        <f>SUM('Step 3'!B176:Y176)</f>
        <v>7782</v>
      </c>
      <c r="C176" s="24">
        <f>SUM('Step 3'!C176:Z176)</f>
        <v>7772</v>
      </c>
      <c r="D176" s="24">
        <f>SUM('Step 3'!D176:AA176)</f>
        <v>7827</v>
      </c>
      <c r="E176" s="24">
        <f>SUM('Step 3'!E176:AB176)</f>
        <v>7854</v>
      </c>
      <c r="F176" s="24">
        <f>SUM('Step 3'!F176:AC176)</f>
        <v>7877</v>
      </c>
      <c r="G176" s="24">
        <f>SUM('Step 3'!G176:AD176)</f>
        <v>7901</v>
      </c>
      <c r="H176" s="24">
        <f>SUM('Step 3'!H176:AE176)</f>
        <v>7936</v>
      </c>
      <c r="I176" s="24">
        <f>SUM('Step 3'!I176:AF176)</f>
        <v>8019</v>
      </c>
      <c r="J176" s="24">
        <f>SUM('Step 3'!J176:AG176)</f>
        <v>8031</v>
      </c>
      <c r="K176" s="24">
        <f>SUM('Step 3'!K176:AH176)</f>
        <v>8082</v>
      </c>
      <c r="L176" s="24">
        <f>SUM('Step 3'!L176:AI176)</f>
        <v>8126</v>
      </c>
      <c r="M176" s="24">
        <f>SUM('Step 3'!M176:AJ176)</f>
        <v>8166</v>
      </c>
      <c r="N176" s="24">
        <f>SUM('Step 3'!N176:AK176)</f>
        <v>8217</v>
      </c>
      <c r="O176" s="24">
        <f>SUM('Step 3'!O176:AL176)</f>
        <v>8283</v>
      </c>
      <c r="P176" s="24">
        <f>SUM('Step 3'!P176:AM176)</f>
        <v>8375</v>
      </c>
      <c r="Q176" s="24">
        <f>SUM('Step 3'!Q176:AN176)</f>
        <v>8475</v>
      </c>
      <c r="R176" s="24">
        <f>SUM('Step 3'!R176:AO176)</f>
        <v>8624</v>
      </c>
    </row>
    <row r="177" spans="1:18" x14ac:dyDescent="0.35">
      <c r="A177" t="s">
        <v>206</v>
      </c>
      <c r="B177" s="24">
        <f>SUM('Step 3'!B177:Y177)</f>
        <v>37644</v>
      </c>
      <c r="C177" s="24">
        <f>SUM('Step 3'!C177:Z177)</f>
        <v>37731</v>
      </c>
      <c r="D177" s="24">
        <f>SUM('Step 3'!D177:AA177)</f>
        <v>37988</v>
      </c>
      <c r="E177" s="24">
        <f>SUM('Step 3'!E177:AB177)</f>
        <v>38064</v>
      </c>
      <c r="F177" s="24">
        <f>SUM('Step 3'!F177:AC177)</f>
        <v>38191</v>
      </c>
      <c r="G177" s="24">
        <f>SUM('Step 3'!G177:AD177)</f>
        <v>38268</v>
      </c>
      <c r="H177" s="24">
        <f>SUM('Step 3'!H177:AE177)</f>
        <v>38384</v>
      </c>
      <c r="I177" s="24">
        <f>SUM('Step 3'!I177:AF177)</f>
        <v>38644</v>
      </c>
      <c r="J177" s="24">
        <f>SUM('Step 3'!J177:AG177)</f>
        <v>38584</v>
      </c>
      <c r="K177" s="24">
        <f>SUM('Step 3'!K177:AH177)</f>
        <v>38667</v>
      </c>
      <c r="L177" s="24">
        <f>SUM('Step 3'!L177:AI177)</f>
        <v>38788</v>
      </c>
      <c r="M177" s="24">
        <f>SUM('Step 3'!M177:AJ177)</f>
        <v>38945</v>
      </c>
      <c r="N177" s="24">
        <f>SUM('Step 3'!N177:AK177)</f>
        <v>39043</v>
      </c>
      <c r="O177" s="24">
        <f>SUM('Step 3'!O177:AL177)</f>
        <v>39221</v>
      </c>
      <c r="P177" s="24">
        <f>SUM('Step 3'!P177:AM177)</f>
        <v>39511</v>
      </c>
      <c r="Q177" s="24">
        <f>SUM('Step 3'!Q177:AN177)</f>
        <v>39872</v>
      </c>
      <c r="R177" s="24">
        <f>SUM('Step 3'!R177:AO177)</f>
        <v>40518</v>
      </c>
    </row>
    <row r="178" spans="1:18" x14ac:dyDescent="0.35">
      <c r="A178" t="s">
        <v>207</v>
      </c>
      <c r="B178" s="24">
        <f>SUM('Step 3'!B178:Y178)</f>
        <v>33502</v>
      </c>
      <c r="C178" s="24">
        <f>SUM('Step 3'!C178:Z178)</f>
        <v>33550</v>
      </c>
      <c r="D178" s="24">
        <f>SUM('Step 3'!D178:AA178)</f>
        <v>33694</v>
      </c>
      <c r="E178" s="24">
        <f>SUM('Step 3'!E178:AB178)</f>
        <v>33851</v>
      </c>
      <c r="F178" s="24">
        <f>SUM('Step 3'!F178:AC178)</f>
        <v>33929</v>
      </c>
      <c r="G178" s="24">
        <f>SUM('Step 3'!G178:AD178)</f>
        <v>34069</v>
      </c>
      <c r="H178" s="24">
        <f>SUM('Step 3'!H178:AE178)</f>
        <v>34190</v>
      </c>
      <c r="I178" s="24">
        <f>SUM('Step 3'!I178:AF178)</f>
        <v>34409</v>
      </c>
      <c r="J178" s="24">
        <f>SUM('Step 3'!J178:AG178)</f>
        <v>34458</v>
      </c>
      <c r="K178" s="24">
        <f>SUM('Step 3'!K178:AH178)</f>
        <v>34536</v>
      </c>
      <c r="L178" s="24">
        <f>SUM('Step 3'!L178:AI178)</f>
        <v>34671</v>
      </c>
      <c r="M178" s="24">
        <f>SUM('Step 3'!M178:AJ178)</f>
        <v>34809</v>
      </c>
      <c r="N178" s="24">
        <f>SUM('Step 3'!N178:AK178)</f>
        <v>34885</v>
      </c>
      <c r="O178" s="24">
        <f>SUM('Step 3'!O178:AL178)</f>
        <v>34978</v>
      </c>
      <c r="P178" s="24">
        <f>SUM('Step 3'!P178:AM178)</f>
        <v>35178</v>
      </c>
      <c r="Q178" s="24">
        <f>SUM('Step 3'!Q178:AN178)</f>
        <v>35532</v>
      </c>
      <c r="R178" s="24">
        <f>SUM('Step 3'!R178:AO178)</f>
        <v>36043</v>
      </c>
    </row>
    <row r="179" spans="1:18" x14ac:dyDescent="0.35">
      <c r="A179" t="s">
        <v>207</v>
      </c>
      <c r="B179" s="24">
        <f>SUM('Step 3'!B179:Y179)</f>
        <v>33502</v>
      </c>
      <c r="C179" s="24">
        <f>SUM('Step 3'!C179:Z179)</f>
        <v>33550</v>
      </c>
      <c r="D179" s="24">
        <f>SUM('Step 3'!D179:AA179)</f>
        <v>33694</v>
      </c>
      <c r="E179" s="24">
        <f>SUM('Step 3'!E179:AB179)</f>
        <v>33851</v>
      </c>
      <c r="F179" s="24">
        <f>SUM('Step 3'!F179:AC179)</f>
        <v>33929</v>
      </c>
      <c r="G179" s="24">
        <f>SUM('Step 3'!G179:AD179)</f>
        <v>34069</v>
      </c>
      <c r="H179" s="24">
        <f>SUM('Step 3'!H179:AE179)</f>
        <v>34190</v>
      </c>
      <c r="I179" s="24">
        <f>SUM('Step 3'!I179:AF179)</f>
        <v>34409</v>
      </c>
      <c r="J179" s="24">
        <f>SUM('Step 3'!J179:AG179)</f>
        <v>34458</v>
      </c>
      <c r="K179" s="24">
        <f>SUM('Step 3'!K179:AH179)</f>
        <v>34536</v>
      </c>
      <c r="L179" s="24">
        <f>SUM('Step 3'!L179:AI179)</f>
        <v>34671</v>
      </c>
      <c r="M179" s="24">
        <f>SUM('Step 3'!M179:AJ179)</f>
        <v>34809</v>
      </c>
      <c r="N179" s="24">
        <f>SUM('Step 3'!N179:AK179)</f>
        <v>34885</v>
      </c>
      <c r="O179" s="24">
        <f>SUM('Step 3'!O179:AL179)</f>
        <v>34978</v>
      </c>
      <c r="P179" s="24">
        <f>SUM('Step 3'!P179:AM179)</f>
        <v>35178</v>
      </c>
      <c r="Q179" s="24">
        <f>SUM('Step 3'!Q179:AN179)</f>
        <v>35532</v>
      </c>
      <c r="R179" s="24">
        <f>SUM('Step 3'!R179:AO179)</f>
        <v>36043</v>
      </c>
    </row>
    <row r="180" spans="1:18" x14ac:dyDescent="0.35">
      <c r="A180" t="s">
        <v>208</v>
      </c>
      <c r="B180" s="24">
        <f>SUM('Step 3'!B180:Y180)</f>
        <v>2355</v>
      </c>
      <c r="C180" s="24">
        <f>SUM('Step 3'!C180:Z180)</f>
        <v>2366</v>
      </c>
      <c r="D180" s="24">
        <f>SUM('Step 3'!D180:AA180)</f>
        <v>2368</v>
      </c>
      <c r="E180" s="24">
        <f>SUM('Step 3'!E180:AB180)</f>
        <v>2362</v>
      </c>
      <c r="F180" s="24">
        <f>SUM('Step 3'!F180:AC180)</f>
        <v>2352</v>
      </c>
      <c r="G180" s="24">
        <f>SUM('Step 3'!G180:AD180)</f>
        <v>2340</v>
      </c>
      <c r="H180" s="24">
        <f>SUM('Step 3'!H180:AE180)</f>
        <v>2339</v>
      </c>
      <c r="I180" s="24">
        <f>SUM('Step 3'!I180:AF180)</f>
        <v>2342</v>
      </c>
      <c r="J180" s="24">
        <f>SUM('Step 3'!J180:AG180)</f>
        <v>2336</v>
      </c>
      <c r="K180" s="24">
        <f>SUM('Step 3'!K180:AH180)</f>
        <v>2335</v>
      </c>
      <c r="L180" s="24">
        <f>SUM('Step 3'!L180:AI180)</f>
        <v>2337</v>
      </c>
      <c r="M180" s="24">
        <f>SUM('Step 3'!M180:AJ180)</f>
        <v>2334</v>
      </c>
      <c r="N180" s="24">
        <f>SUM('Step 3'!N180:AK180)</f>
        <v>2333</v>
      </c>
      <c r="O180" s="24">
        <f>SUM('Step 3'!O180:AL180)</f>
        <v>2342</v>
      </c>
      <c r="P180" s="24">
        <f>SUM('Step 3'!P180:AM180)</f>
        <v>2360</v>
      </c>
      <c r="Q180" s="24">
        <f>SUM('Step 3'!Q180:AN180)</f>
        <v>2376</v>
      </c>
      <c r="R180" s="24">
        <f>SUM('Step 3'!R180:AO180)</f>
        <v>2413</v>
      </c>
    </row>
    <row r="181" spans="1:18" x14ac:dyDescent="0.35">
      <c r="A181" t="s">
        <v>209</v>
      </c>
      <c r="B181" s="24">
        <f>SUM('Step 3'!B181:Y181)</f>
        <v>3486</v>
      </c>
      <c r="C181" s="24">
        <f>SUM('Step 3'!C181:Z181)</f>
        <v>3491</v>
      </c>
      <c r="D181" s="24">
        <f>SUM('Step 3'!D181:AA181)</f>
        <v>3501</v>
      </c>
      <c r="E181" s="24">
        <f>SUM('Step 3'!E181:AB181)</f>
        <v>3510</v>
      </c>
      <c r="F181" s="24">
        <f>SUM('Step 3'!F181:AC181)</f>
        <v>3522</v>
      </c>
      <c r="G181" s="24">
        <f>SUM('Step 3'!G181:AD181)</f>
        <v>3535</v>
      </c>
      <c r="H181" s="24">
        <f>SUM('Step 3'!H181:AE181)</f>
        <v>3548</v>
      </c>
      <c r="I181" s="24">
        <f>SUM('Step 3'!I181:AF181)</f>
        <v>3576</v>
      </c>
      <c r="J181" s="24">
        <f>SUM('Step 3'!J181:AG181)</f>
        <v>3576</v>
      </c>
      <c r="K181" s="24">
        <f>SUM('Step 3'!K181:AH181)</f>
        <v>3596</v>
      </c>
      <c r="L181" s="24">
        <f>SUM('Step 3'!L181:AI181)</f>
        <v>3630</v>
      </c>
      <c r="M181" s="24">
        <f>SUM('Step 3'!M181:AJ181)</f>
        <v>3645</v>
      </c>
      <c r="N181" s="24">
        <f>SUM('Step 3'!N181:AK181)</f>
        <v>3679</v>
      </c>
      <c r="O181" s="24">
        <f>SUM('Step 3'!O181:AL181)</f>
        <v>3719</v>
      </c>
      <c r="P181" s="24">
        <f>SUM('Step 3'!P181:AM181)</f>
        <v>3753</v>
      </c>
      <c r="Q181" s="24">
        <f>SUM('Step 3'!Q181:AN181)</f>
        <v>3795</v>
      </c>
      <c r="R181" s="24">
        <f>SUM('Step 3'!R181:AO181)</f>
        <v>3869</v>
      </c>
    </row>
    <row r="182" spans="1:18" x14ac:dyDescent="0.35">
      <c r="A182" t="s">
        <v>210</v>
      </c>
      <c r="B182" s="24">
        <f>SUM('Step 3'!B182:Y182)</f>
        <v>13938</v>
      </c>
      <c r="C182" s="24">
        <f>SUM('Step 3'!C182:Z182)</f>
        <v>13974</v>
      </c>
      <c r="D182" s="24">
        <f>SUM('Step 3'!D182:AA182)</f>
        <v>14005</v>
      </c>
      <c r="E182" s="24">
        <f>SUM('Step 3'!E182:AB182)</f>
        <v>14069</v>
      </c>
      <c r="F182" s="24">
        <f>SUM('Step 3'!F182:AC182)</f>
        <v>14112</v>
      </c>
      <c r="G182" s="24">
        <f>SUM('Step 3'!G182:AD182)</f>
        <v>14145</v>
      </c>
      <c r="H182" s="24">
        <f>SUM('Step 3'!H182:AE182)</f>
        <v>14176</v>
      </c>
      <c r="I182" s="24">
        <f>SUM('Step 3'!I182:AF182)</f>
        <v>14225</v>
      </c>
      <c r="J182" s="24">
        <f>SUM('Step 3'!J182:AG182)</f>
        <v>14179</v>
      </c>
      <c r="K182" s="24">
        <f>SUM('Step 3'!K182:AH182)</f>
        <v>14190</v>
      </c>
      <c r="L182" s="24">
        <f>SUM('Step 3'!L182:AI182)</f>
        <v>14201</v>
      </c>
      <c r="M182" s="24">
        <f>SUM('Step 3'!M182:AJ182)</f>
        <v>14222</v>
      </c>
      <c r="N182" s="24">
        <f>SUM('Step 3'!N182:AK182)</f>
        <v>14204</v>
      </c>
      <c r="O182" s="24">
        <f>SUM('Step 3'!O182:AL182)</f>
        <v>14247</v>
      </c>
      <c r="P182" s="24">
        <f>SUM('Step 3'!P182:AM182)</f>
        <v>14338</v>
      </c>
      <c r="Q182" s="24">
        <f>SUM('Step 3'!Q182:AN182)</f>
        <v>14501</v>
      </c>
      <c r="R182" s="24">
        <f>SUM('Step 3'!R182:AO182)</f>
        <v>14753</v>
      </c>
    </row>
    <row r="183" spans="1:18" x14ac:dyDescent="0.35">
      <c r="A183" t="s">
        <v>68</v>
      </c>
      <c r="B183" s="24">
        <f>SUM('Step 3'!B183:Y183)</f>
        <v>2910435</v>
      </c>
      <c r="C183" s="24">
        <f>SUM('Step 3'!C183:Z183)</f>
        <v>2921168</v>
      </c>
      <c r="D183" s="24">
        <f>SUM('Step 3'!D183:AA183)</f>
        <v>2940633</v>
      </c>
      <c r="E183" s="24">
        <f>SUM('Step 3'!E183:AB183)</f>
        <v>2955339</v>
      </c>
      <c r="F183" s="24">
        <f>SUM('Step 3'!F183:AC183)</f>
        <v>2967079</v>
      </c>
      <c r="G183" s="24">
        <f>SUM('Step 3'!G183:AD183)</f>
        <v>2976081</v>
      </c>
      <c r="H183" s="24">
        <f>SUM('Step 3'!H183:AE183)</f>
        <v>2988574</v>
      </c>
      <c r="I183" s="24">
        <f>SUM('Step 3'!I183:AF183)</f>
        <v>3008176</v>
      </c>
      <c r="J183" s="24">
        <f>SUM('Step 3'!J183:AG183)</f>
        <v>3015835</v>
      </c>
      <c r="K183" s="24">
        <f>SUM('Step 3'!K183:AH183)</f>
        <v>3024031</v>
      </c>
      <c r="L183" s="24">
        <f>SUM('Step 3'!L183:AI183)</f>
        <v>3033343</v>
      </c>
      <c r="M183" s="24">
        <f>SUM('Step 3'!M183:AJ183)</f>
        <v>3043504</v>
      </c>
      <c r="N183" s="24">
        <f>SUM('Step 3'!N183:AK183)</f>
        <v>3052291</v>
      </c>
      <c r="O183" s="24">
        <f>SUM('Step 3'!O183:AL183)</f>
        <v>3066902</v>
      </c>
      <c r="P183" s="24">
        <f>SUM('Step 3'!P183:AM183)</f>
        <v>3091892</v>
      </c>
      <c r="Q183" s="24">
        <f>SUM('Step 3'!Q183:AN183)</f>
        <v>3128486</v>
      </c>
      <c r="R183" s="24">
        <f>SUM('Step 3'!R183:AO183)</f>
        <v>3177812</v>
      </c>
    </row>
    <row r="184" spans="1:18" x14ac:dyDescent="0.35">
      <c r="A184" t="s">
        <v>211</v>
      </c>
      <c r="B184" s="24">
        <f>SUM('Step 3'!B184:Y184)</f>
        <v>149206</v>
      </c>
      <c r="C184" s="24">
        <f>SUM('Step 3'!C184:Z184)</f>
        <v>149626</v>
      </c>
      <c r="D184" s="24">
        <f>SUM('Step 3'!D184:AA184)</f>
        <v>150473</v>
      </c>
      <c r="E184" s="24">
        <f>SUM('Step 3'!E184:AB184)</f>
        <v>150939</v>
      </c>
      <c r="F184" s="24">
        <f>SUM('Step 3'!F184:AC184)</f>
        <v>151387</v>
      </c>
      <c r="G184" s="24">
        <f>SUM('Step 3'!G184:AD184)</f>
        <v>151626</v>
      </c>
      <c r="H184" s="24">
        <f>SUM('Step 3'!H184:AE184)</f>
        <v>151958</v>
      </c>
      <c r="I184" s="24">
        <f>SUM('Step 3'!I184:AF184)</f>
        <v>152671</v>
      </c>
      <c r="J184" s="24">
        <f>SUM('Step 3'!J184:AG184)</f>
        <v>152799</v>
      </c>
      <c r="K184" s="24">
        <f>SUM('Step 3'!K184:AH184)</f>
        <v>152964</v>
      </c>
      <c r="L184" s="24">
        <f>SUM('Step 3'!L184:AI184)</f>
        <v>153139</v>
      </c>
      <c r="M184" s="24">
        <f>SUM('Step 3'!M184:AJ184)</f>
        <v>153310</v>
      </c>
      <c r="N184" s="24">
        <f>SUM('Step 3'!N184:AK184)</f>
        <v>153542</v>
      </c>
      <c r="O184" s="24">
        <f>SUM('Step 3'!O184:AL184)</f>
        <v>154133</v>
      </c>
      <c r="P184" s="24">
        <f>SUM('Step 3'!P184:AM184)</f>
        <v>154841</v>
      </c>
      <c r="Q184" s="24">
        <f>SUM('Step 3'!Q184:AN184)</f>
        <v>156061</v>
      </c>
      <c r="R184" s="24">
        <f>SUM('Step 3'!R184:AO184)</f>
        <v>158173</v>
      </c>
    </row>
    <row r="185" spans="1:18" x14ac:dyDescent="0.35">
      <c r="A185" t="s">
        <v>211</v>
      </c>
      <c r="B185" s="24">
        <f>SUM('Step 3'!B185:Y185)</f>
        <v>149206</v>
      </c>
      <c r="C185" s="24">
        <f>SUM('Step 3'!C185:Z185)</f>
        <v>149626</v>
      </c>
      <c r="D185" s="24">
        <f>SUM('Step 3'!D185:AA185)</f>
        <v>150473</v>
      </c>
      <c r="E185" s="24">
        <f>SUM('Step 3'!E185:AB185)</f>
        <v>150939</v>
      </c>
      <c r="F185" s="24">
        <f>SUM('Step 3'!F185:AC185)</f>
        <v>151387</v>
      </c>
      <c r="G185" s="24">
        <f>SUM('Step 3'!G185:AD185)</f>
        <v>151626</v>
      </c>
      <c r="H185" s="24">
        <f>SUM('Step 3'!H185:AE185)</f>
        <v>151958</v>
      </c>
      <c r="I185" s="24">
        <f>SUM('Step 3'!I185:AF185)</f>
        <v>152671</v>
      </c>
      <c r="J185" s="24">
        <f>SUM('Step 3'!J185:AG185)</f>
        <v>152799</v>
      </c>
      <c r="K185" s="24">
        <f>SUM('Step 3'!K185:AH185)</f>
        <v>152964</v>
      </c>
      <c r="L185" s="24">
        <f>SUM('Step 3'!L185:AI185)</f>
        <v>153139</v>
      </c>
      <c r="M185" s="24">
        <f>SUM('Step 3'!M185:AJ185)</f>
        <v>153310</v>
      </c>
      <c r="N185" s="24">
        <f>SUM('Step 3'!N185:AK185)</f>
        <v>153542</v>
      </c>
      <c r="O185" s="24">
        <f>SUM('Step 3'!O185:AL185)</f>
        <v>154133</v>
      </c>
      <c r="P185" s="24">
        <f>SUM('Step 3'!P185:AM185)</f>
        <v>154841</v>
      </c>
      <c r="Q185" s="24">
        <f>SUM('Step 3'!Q185:AN185)</f>
        <v>156061</v>
      </c>
      <c r="R185" s="24">
        <f>SUM('Step 3'!R185:AO185)</f>
        <v>158173</v>
      </c>
    </row>
    <row r="186" spans="1:18" x14ac:dyDescent="0.35">
      <c r="A186" t="s">
        <v>212</v>
      </c>
      <c r="B186" s="24">
        <f>SUM('Step 3'!B186:Y186)</f>
        <v>660819</v>
      </c>
      <c r="C186" s="24">
        <f>SUM('Step 3'!C186:Z186)</f>
        <v>661366</v>
      </c>
      <c r="D186" s="24">
        <f>SUM('Step 3'!D186:AA186)</f>
        <v>663646</v>
      </c>
      <c r="E186" s="24">
        <f>SUM('Step 3'!E186:AB186)</f>
        <v>665298</v>
      </c>
      <c r="F186" s="24">
        <f>SUM('Step 3'!F186:AC186)</f>
        <v>666247</v>
      </c>
      <c r="G186" s="24">
        <f>SUM('Step 3'!G186:AD186)</f>
        <v>666856</v>
      </c>
      <c r="H186" s="24">
        <f>SUM('Step 3'!H186:AE186)</f>
        <v>667831</v>
      </c>
      <c r="I186" s="24">
        <f>SUM('Step 3'!I186:AF186)</f>
        <v>670151</v>
      </c>
      <c r="J186" s="24">
        <f>SUM('Step 3'!J186:AG186)</f>
        <v>669728</v>
      </c>
      <c r="K186" s="24">
        <f>SUM('Step 3'!K186:AH186)</f>
        <v>669476</v>
      </c>
      <c r="L186" s="24">
        <f>SUM('Step 3'!L186:AI186)</f>
        <v>669704</v>
      </c>
      <c r="M186" s="24">
        <f>SUM('Step 3'!M186:AJ186)</f>
        <v>670450</v>
      </c>
      <c r="N186" s="24">
        <f>SUM('Step 3'!N186:AK186)</f>
        <v>671079</v>
      </c>
      <c r="O186" s="24">
        <f>SUM('Step 3'!O186:AL186)</f>
        <v>673488</v>
      </c>
      <c r="P186" s="24">
        <f>SUM('Step 3'!P186:AM186)</f>
        <v>676725</v>
      </c>
      <c r="Q186" s="24">
        <f>SUM('Step 3'!Q186:AN186)</f>
        <v>682384</v>
      </c>
      <c r="R186" s="24">
        <f>SUM('Step 3'!R186:AO186)</f>
        <v>691438</v>
      </c>
    </row>
    <row r="187" spans="1:18" x14ac:dyDescent="0.35">
      <c r="A187" t="s">
        <v>213</v>
      </c>
      <c r="B187" s="24">
        <f>SUM('Step 3'!B187:Y187)</f>
        <v>622812</v>
      </c>
      <c r="C187" s="24">
        <f>SUM('Step 3'!C187:Z187)</f>
        <v>623580</v>
      </c>
      <c r="D187" s="24">
        <f>SUM('Step 3'!D187:AA187)</f>
        <v>625926</v>
      </c>
      <c r="E187" s="24">
        <f>SUM('Step 3'!E187:AB187)</f>
        <v>627748</v>
      </c>
      <c r="F187" s="24">
        <f>SUM('Step 3'!F187:AC187)</f>
        <v>628817</v>
      </c>
      <c r="G187" s="24">
        <f>SUM('Step 3'!G187:AD187)</f>
        <v>629536</v>
      </c>
      <c r="H187" s="24">
        <f>SUM('Step 3'!H187:AE187)</f>
        <v>630681</v>
      </c>
      <c r="I187" s="24">
        <f>SUM('Step 3'!I187:AF187)</f>
        <v>633097</v>
      </c>
      <c r="J187" s="24">
        <f>SUM('Step 3'!J187:AG187)</f>
        <v>632943</v>
      </c>
      <c r="K187" s="24">
        <f>SUM('Step 3'!K187:AH187)</f>
        <v>632895</v>
      </c>
      <c r="L187" s="24">
        <f>SUM('Step 3'!L187:AI187)</f>
        <v>633404</v>
      </c>
      <c r="M187" s="24">
        <f>SUM('Step 3'!M187:AJ187)</f>
        <v>634321</v>
      </c>
      <c r="N187" s="24">
        <f>SUM('Step 3'!N187:AK187)</f>
        <v>635159</v>
      </c>
      <c r="O187" s="24">
        <f>SUM('Step 3'!O187:AL187)</f>
        <v>637760</v>
      </c>
      <c r="P187" s="24">
        <f>SUM('Step 3'!P187:AM187)</f>
        <v>641297</v>
      </c>
      <c r="Q187" s="24">
        <f>SUM('Step 3'!Q187:AN187)</f>
        <v>647007</v>
      </c>
      <c r="R187" s="24">
        <f>SUM('Step 3'!R187:AO187)</f>
        <v>655935</v>
      </c>
    </row>
    <row r="188" spans="1:18" x14ac:dyDescent="0.35">
      <c r="A188" t="s">
        <v>214</v>
      </c>
      <c r="B188" s="24">
        <f>SUM('Step 3'!B188:Y188)</f>
        <v>602616</v>
      </c>
      <c r="C188" s="24">
        <f>SUM('Step 3'!C188:Z188)</f>
        <v>603488</v>
      </c>
      <c r="D188" s="24">
        <f>SUM('Step 3'!D188:AA188)</f>
        <v>605936</v>
      </c>
      <c r="E188" s="24">
        <f>SUM('Step 3'!E188:AB188)</f>
        <v>607880</v>
      </c>
      <c r="F188" s="24">
        <f>SUM('Step 3'!F188:AC188)</f>
        <v>609058</v>
      </c>
      <c r="G188" s="24">
        <f>SUM('Step 3'!G188:AD188)</f>
        <v>609883</v>
      </c>
      <c r="H188" s="24">
        <f>SUM('Step 3'!H188:AE188)</f>
        <v>611155</v>
      </c>
      <c r="I188" s="24">
        <f>SUM('Step 3'!I188:AF188)</f>
        <v>613654</v>
      </c>
      <c r="J188" s="24">
        <f>SUM('Step 3'!J188:AG188)</f>
        <v>613650</v>
      </c>
      <c r="K188" s="24">
        <f>SUM('Step 3'!K188:AH188)</f>
        <v>613732</v>
      </c>
      <c r="L188" s="24">
        <f>SUM('Step 3'!L188:AI188)</f>
        <v>614427</v>
      </c>
      <c r="M188" s="24">
        <f>SUM('Step 3'!M188:AJ188)</f>
        <v>615432</v>
      </c>
      <c r="N188" s="24">
        <f>SUM('Step 3'!N188:AK188)</f>
        <v>616356</v>
      </c>
      <c r="O188" s="24">
        <f>SUM('Step 3'!O188:AL188)</f>
        <v>619026</v>
      </c>
      <c r="P188" s="24">
        <f>SUM('Step 3'!P188:AM188)</f>
        <v>622699</v>
      </c>
      <c r="Q188" s="24">
        <f>SUM('Step 3'!Q188:AN188)</f>
        <v>628432</v>
      </c>
      <c r="R188" s="24">
        <f>SUM('Step 3'!R188:AO188)</f>
        <v>637318</v>
      </c>
    </row>
    <row r="189" spans="1:18" x14ac:dyDescent="0.35">
      <c r="A189" t="s">
        <v>215</v>
      </c>
      <c r="B189" s="24">
        <f>SUM('Step 3'!B189:Y189)</f>
        <v>13655</v>
      </c>
      <c r="C189" s="24">
        <f>SUM('Step 3'!C189:Z189)</f>
        <v>13745</v>
      </c>
      <c r="D189" s="24">
        <f>SUM('Step 3'!D189:AA189)</f>
        <v>13829</v>
      </c>
      <c r="E189" s="24">
        <f>SUM('Step 3'!E189:AB189)</f>
        <v>13881</v>
      </c>
      <c r="F189" s="24">
        <f>SUM('Step 3'!F189:AC189)</f>
        <v>13904</v>
      </c>
      <c r="G189" s="24">
        <f>SUM('Step 3'!G189:AD189)</f>
        <v>13904</v>
      </c>
      <c r="H189" s="24">
        <f>SUM('Step 3'!H189:AE189)</f>
        <v>13941</v>
      </c>
      <c r="I189" s="24">
        <f>SUM('Step 3'!I189:AF189)</f>
        <v>13998</v>
      </c>
      <c r="J189" s="24">
        <f>SUM('Step 3'!J189:AG189)</f>
        <v>14021</v>
      </c>
      <c r="K189" s="24">
        <f>SUM('Step 3'!K189:AH189)</f>
        <v>14038</v>
      </c>
      <c r="L189" s="24">
        <f>SUM('Step 3'!L189:AI189)</f>
        <v>14049</v>
      </c>
      <c r="M189" s="24">
        <f>SUM('Step 3'!M189:AJ189)</f>
        <v>14081</v>
      </c>
      <c r="N189" s="24">
        <f>SUM('Step 3'!N189:AK189)</f>
        <v>14105</v>
      </c>
      <c r="O189" s="24">
        <f>SUM('Step 3'!O189:AL189)</f>
        <v>14134</v>
      </c>
      <c r="P189" s="24">
        <f>SUM('Step 3'!P189:AM189)</f>
        <v>14201</v>
      </c>
      <c r="Q189" s="24">
        <f>SUM('Step 3'!Q189:AN189)</f>
        <v>14368</v>
      </c>
      <c r="R189" s="24">
        <f>SUM('Step 3'!R189:AO189)</f>
        <v>14599</v>
      </c>
    </row>
    <row r="190" spans="1:18" x14ac:dyDescent="0.35">
      <c r="A190" t="s">
        <v>216</v>
      </c>
      <c r="B190" s="24">
        <f>SUM('Step 3'!B190:Y190)</f>
        <v>17345</v>
      </c>
      <c r="C190" s="24">
        <f>SUM('Step 3'!C190:Z190)</f>
        <v>17397</v>
      </c>
      <c r="D190" s="24">
        <f>SUM('Step 3'!D190:AA190)</f>
        <v>17493</v>
      </c>
      <c r="E190" s="24">
        <f>SUM('Step 3'!E190:AB190)</f>
        <v>17524</v>
      </c>
      <c r="F190" s="24">
        <f>SUM('Step 3'!F190:AC190)</f>
        <v>17558</v>
      </c>
      <c r="G190" s="24">
        <f>SUM('Step 3'!G190:AD190)</f>
        <v>17571</v>
      </c>
      <c r="H190" s="24">
        <f>SUM('Step 3'!H190:AE190)</f>
        <v>17598</v>
      </c>
      <c r="I190" s="24">
        <f>SUM('Step 3'!I190:AF190)</f>
        <v>17704</v>
      </c>
      <c r="J190" s="24">
        <f>SUM('Step 3'!J190:AG190)</f>
        <v>17704</v>
      </c>
      <c r="K190" s="24">
        <f>SUM('Step 3'!K190:AH190)</f>
        <v>17747</v>
      </c>
      <c r="L190" s="24">
        <f>SUM('Step 3'!L190:AI190)</f>
        <v>17840</v>
      </c>
      <c r="M190" s="24">
        <f>SUM('Step 3'!M190:AJ190)</f>
        <v>17914</v>
      </c>
      <c r="N190" s="24">
        <f>SUM('Step 3'!N190:AK190)</f>
        <v>17948</v>
      </c>
      <c r="O190" s="24">
        <f>SUM('Step 3'!O190:AL190)</f>
        <v>17996</v>
      </c>
      <c r="P190" s="24">
        <f>SUM('Step 3'!P190:AM190)</f>
        <v>18096</v>
      </c>
      <c r="Q190" s="24">
        <f>SUM('Step 3'!Q190:AN190)</f>
        <v>18226</v>
      </c>
      <c r="R190" s="24">
        <f>SUM('Step 3'!R190:AO190)</f>
        <v>18499</v>
      </c>
    </row>
    <row r="191" spans="1:18" x14ac:dyDescent="0.35">
      <c r="A191" t="s">
        <v>217</v>
      </c>
      <c r="B191" s="24">
        <f>SUM('Step 3'!B191:Y191)</f>
        <v>7353</v>
      </c>
      <c r="C191" s="24">
        <f>SUM('Step 3'!C191:Z191)</f>
        <v>7375</v>
      </c>
      <c r="D191" s="24">
        <f>SUM('Step 3'!D191:AA191)</f>
        <v>7414</v>
      </c>
      <c r="E191" s="24">
        <f>SUM('Step 3'!E191:AB191)</f>
        <v>7442</v>
      </c>
      <c r="F191" s="24">
        <f>SUM('Step 3'!F191:AC191)</f>
        <v>7475</v>
      </c>
      <c r="G191" s="24">
        <f>SUM('Step 3'!G191:AD191)</f>
        <v>7499</v>
      </c>
      <c r="H191" s="24">
        <f>SUM('Step 3'!H191:AE191)</f>
        <v>7522</v>
      </c>
      <c r="I191" s="24">
        <f>SUM('Step 3'!I191:AF191)</f>
        <v>7565</v>
      </c>
      <c r="J191" s="24">
        <f>SUM('Step 3'!J191:AG191)</f>
        <v>7543</v>
      </c>
      <c r="K191" s="24">
        <f>SUM('Step 3'!K191:AH191)</f>
        <v>7542</v>
      </c>
      <c r="L191" s="24">
        <f>SUM('Step 3'!L191:AI191)</f>
        <v>7561</v>
      </c>
      <c r="M191" s="24">
        <f>SUM('Step 3'!M191:AJ191)</f>
        <v>7598</v>
      </c>
      <c r="N191" s="24">
        <f>SUM('Step 3'!N191:AK191)</f>
        <v>7614</v>
      </c>
      <c r="O191" s="24">
        <f>SUM('Step 3'!O191:AL191)</f>
        <v>7630</v>
      </c>
      <c r="P191" s="24">
        <f>SUM('Step 3'!P191:AM191)</f>
        <v>7662</v>
      </c>
      <c r="Q191" s="24">
        <f>SUM('Step 3'!Q191:AN191)</f>
        <v>7736</v>
      </c>
      <c r="R191" s="24">
        <f>SUM('Step 3'!R191:AO191)</f>
        <v>7870</v>
      </c>
    </row>
    <row r="192" spans="1:18" x14ac:dyDescent="0.35">
      <c r="A192" t="s">
        <v>217</v>
      </c>
      <c r="B192" s="24">
        <f>SUM('Step 3'!B192:Y192)</f>
        <v>7353</v>
      </c>
      <c r="C192" s="24">
        <f>SUM('Step 3'!C192:Z192)</f>
        <v>7375</v>
      </c>
      <c r="D192" s="24">
        <f>SUM('Step 3'!D192:AA192)</f>
        <v>7414</v>
      </c>
      <c r="E192" s="24">
        <f>SUM('Step 3'!E192:AB192)</f>
        <v>7442</v>
      </c>
      <c r="F192" s="24">
        <f>SUM('Step 3'!F192:AC192)</f>
        <v>7475</v>
      </c>
      <c r="G192" s="24">
        <f>SUM('Step 3'!G192:AD192)</f>
        <v>7499</v>
      </c>
      <c r="H192" s="24">
        <f>SUM('Step 3'!H192:AE192)</f>
        <v>7522</v>
      </c>
      <c r="I192" s="24">
        <f>SUM('Step 3'!I192:AF192)</f>
        <v>7565</v>
      </c>
      <c r="J192" s="24">
        <f>SUM('Step 3'!J192:AG192)</f>
        <v>7543</v>
      </c>
      <c r="K192" s="24">
        <f>SUM('Step 3'!K192:AH192)</f>
        <v>7542</v>
      </c>
      <c r="L192" s="24">
        <f>SUM('Step 3'!L192:AI192)</f>
        <v>7561</v>
      </c>
      <c r="M192" s="24">
        <f>SUM('Step 3'!M192:AJ192)</f>
        <v>7598</v>
      </c>
      <c r="N192" s="24">
        <f>SUM('Step 3'!N192:AK192)</f>
        <v>7614</v>
      </c>
      <c r="O192" s="24">
        <f>SUM('Step 3'!O192:AL192)</f>
        <v>7630</v>
      </c>
      <c r="P192" s="24">
        <f>SUM('Step 3'!P192:AM192)</f>
        <v>7662</v>
      </c>
      <c r="Q192" s="24">
        <f>SUM('Step 3'!Q192:AN192)</f>
        <v>7736</v>
      </c>
      <c r="R192" s="24">
        <f>SUM('Step 3'!R192:AO192)</f>
        <v>7870</v>
      </c>
    </row>
    <row r="193" spans="1:18" x14ac:dyDescent="0.35">
      <c r="A193" t="s">
        <v>218</v>
      </c>
      <c r="B193" s="24">
        <f>SUM('Step 3'!B193:Y193)</f>
        <v>7083</v>
      </c>
      <c r="C193" s="24">
        <f>SUM('Step 3'!C193:Z193)</f>
        <v>7180</v>
      </c>
      <c r="D193" s="24">
        <f>SUM('Step 3'!D193:AA193)</f>
        <v>7258</v>
      </c>
      <c r="E193" s="24">
        <f>SUM('Step 3'!E193:AB193)</f>
        <v>7333</v>
      </c>
      <c r="F193" s="24">
        <f>SUM('Step 3'!F193:AC193)</f>
        <v>7387</v>
      </c>
      <c r="G193" s="24">
        <f>SUM('Step 3'!G193:AD193)</f>
        <v>7409</v>
      </c>
      <c r="H193" s="24">
        <f>SUM('Step 3'!H193:AE193)</f>
        <v>7420</v>
      </c>
      <c r="I193" s="24">
        <f>SUM('Step 3'!I193:AF193)</f>
        <v>7456</v>
      </c>
      <c r="J193" s="24">
        <f>SUM('Step 3'!J193:AG193)</f>
        <v>7466</v>
      </c>
      <c r="K193" s="24">
        <f>SUM('Step 3'!K193:AH193)</f>
        <v>7457</v>
      </c>
      <c r="L193" s="24">
        <f>SUM('Step 3'!L193:AI193)</f>
        <v>7478</v>
      </c>
      <c r="M193" s="24">
        <f>SUM('Step 3'!M193:AJ193)</f>
        <v>7497</v>
      </c>
      <c r="N193" s="24">
        <f>SUM('Step 3'!N193:AK193)</f>
        <v>7519</v>
      </c>
      <c r="O193" s="24">
        <f>SUM('Step 3'!O193:AL193)</f>
        <v>7565</v>
      </c>
      <c r="P193" s="24">
        <f>SUM('Step 3'!P193:AM193)</f>
        <v>7590</v>
      </c>
      <c r="Q193" s="24">
        <f>SUM('Step 3'!Q193:AN193)</f>
        <v>7643</v>
      </c>
      <c r="R193" s="24">
        <f>SUM('Step 3'!R193:AO193)</f>
        <v>7755</v>
      </c>
    </row>
    <row r="194" spans="1:18" x14ac:dyDescent="0.35">
      <c r="A194" t="s">
        <v>219</v>
      </c>
      <c r="B194" s="24">
        <f>SUM('Step 3'!B194:Y194)</f>
        <v>6563</v>
      </c>
      <c r="C194" s="24">
        <f>SUM('Step 3'!C194:Z194)</f>
        <v>6556</v>
      </c>
      <c r="D194" s="24">
        <f>SUM('Step 3'!D194:AA194)</f>
        <v>6606</v>
      </c>
      <c r="E194" s="24">
        <f>SUM('Step 3'!E194:AB194)</f>
        <v>6668</v>
      </c>
      <c r="F194" s="24">
        <f>SUM('Step 3'!F194:AC194)</f>
        <v>6697</v>
      </c>
      <c r="G194" s="24">
        <f>SUM('Step 3'!G194:AD194)</f>
        <v>6733</v>
      </c>
      <c r="H194" s="24">
        <f>SUM('Step 3'!H194:AE194)</f>
        <v>6812</v>
      </c>
      <c r="I194" s="24">
        <f>SUM('Step 3'!I194:AF194)</f>
        <v>6877</v>
      </c>
      <c r="J194" s="24">
        <f>SUM('Step 3'!J194:AG194)</f>
        <v>6934</v>
      </c>
      <c r="K194" s="24">
        <f>SUM('Step 3'!K194:AH194)</f>
        <v>6932</v>
      </c>
      <c r="L194" s="24">
        <f>SUM('Step 3'!L194:AI194)</f>
        <v>6919</v>
      </c>
      <c r="M194" s="24">
        <f>SUM('Step 3'!M194:AJ194)</f>
        <v>6928</v>
      </c>
      <c r="N194" s="24">
        <f>SUM('Step 3'!N194:AK194)</f>
        <v>6944</v>
      </c>
      <c r="O194" s="24">
        <f>SUM('Step 3'!O194:AL194)</f>
        <v>6994</v>
      </c>
      <c r="P194" s="24">
        <f>SUM('Step 3'!P194:AM194)</f>
        <v>7141</v>
      </c>
      <c r="Q194" s="24">
        <f>SUM('Step 3'!Q194:AN194)</f>
        <v>7281</v>
      </c>
      <c r="R194" s="24">
        <f>SUM('Step 3'!R194:AO194)</f>
        <v>7381</v>
      </c>
    </row>
    <row r="195" spans="1:18" x14ac:dyDescent="0.35">
      <c r="A195" t="s">
        <v>219</v>
      </c>
      <c r="B195" s="24">
        <f>SUM('Step 3'!B195:Y195)</f>
        <v>6563</v>
      </c>
      <c r="C195" s="24">
        <f>SUM('Step 3'!C195:Z195)</f>
        <v>6556</v>
      </c>
      <c r="D195" s="24">
        <f>SUM('Step 3'!D195:AA195)</f>
        <v>6606</v>
      </c>
      <c r="E195" s="24">
        <f>SUM('Step 3'!E195:AB195)</f>
        <v>6668</v>
      </c>
      <c r="F195" s="24">
        <f>SUM('Step 3'!F195:AC195)</f>
        <v>6697</v>
      </c>
      <c r="G195" s="24">
        <f>SUM('Step 3'!G195:AD195)</f>
        <v>6733</v>
      </c>
      <c r="H195" s="24">
        <f>SUM('Step 3'!H195:AE195)</f>
        <v>6812</v>
      </c>
      <c r="I195" s="24">
        <f>SUM('Step 3'!I195:AF195)</f>
        <v>6877</v>
      </c>
      <c r="J195" s="24">
        <f>SUM('Step 3'!J195:AG195)</f>
        <v>6934</v>
      </c>
      <c r="K195" s="24">
        <f>SUM('Step 3'!K195:AH195)</f>
        <v>6932</v>
      </c>
      <c r="L195" s="24">
        <f>SUM('Step 3'!L195:AI195)</f>
        <v>6919</v>
      </c>
      <c r="M195" s="24">
        <f>SUM('Step 3'!M195:AJ195)</f>
        <v>6928</v>
      </c>
      <c r="N195" s="24">
        <f>SUM('Step 3'!N195:AK195)</f>
        <v>6944</v>
      </c>
      <c r="O195" s="24">
        <f>SUM('Step 3'!O195:AL195)</f>
        <v>6994</v>
      </c>
      <c r="P195" s="24">
        <f>SUM('Step 3'!P195:AM195)</f>
        <v>7141</v>
      </c>
      <c r="Q195" s="24">
        <f>SUM('Step 3'!Q195:AN195)</f>
        <v>7281</v>
      </c>
      <c r="R195" s="24">
        <f>SUM('Step 3'!R195:AO195)</f>
        <v>7381</v>
      </c>
    </row>
    <row r="196" spans="1:18" x14ac:dyDescent="0.35">
      <c r="A196" t="s">
        <v>220</v>
      </c>
      <c r="B196" s="24">
        <f>SUM('Step 3'!B196:Y196)</f>
        <v>9642</v>
      </c>
      <c r="C196" s="24">
        <f>SUM('Step 3'!C196:Z196)</f>
        <v>9668</v>
      </c>
      <c r="D196" s="24">
        <f>SUM('Step 3'!D196:AA196)</f>
        <v>9736</v>
      </c>
      <c r="E196" s="24">
        <f>SUM('Step 3'!E196:AB196)</f>
        <v>9810</v>
      </c>
      <c r="F196" s="24">
        <f>SUM('Step 3'!F196:AC196)</f>
        <v>9862</v>
      </c>
      <c r="G196" s="24">
        <f>SUM('Step 3'!G196:AD196)</f>
        <v>9925</v>
      </c>
      <c r="H196" s="24">
        <f>SUM('Step 3'!H196:AE196)</f>
        <v>10003</v>
      </c>
      <c r="I196" s="24">
        <f>SUM('Step 3'!I196:AF196)</f>
        <v>10078</v>
      </c>
      <c r="J196" s="24">
        <f>SUM('Step 3'!J196:AG196)</f>
        <v>10139</v>
      </c>
      <c r="K196" s="24">
        <f>SUM('Step 3'!K196:AH196)</f>
        <v>10179</v>
      </c>
      <c r="L196" s="24">
        <f>SUM('Step 3'!L196:AI196)</f>
        <v>10208</v>
      </c>
      <c r="M196" s="24">
        <f>SUM('Step 3'!M196:AJ196)</f>
        <v>10260</v>
      </c>
      <c r="N196" s="24">
        <f>SUM('Step 3'!N196:AK196)</f>
        <v>10294</v>
      </c>
      <c r="O196" s="24">
        <f>SUM('Step 3'!O196:AL196)</f>
        <v>10322</v>
      </c>
      <c r="P196" s="24">
        <f>SUM('Step 3'!P196:AM196)</f>
        <v>10415</v>
      </c>
      <c r="Q196" s="24">
        <f>SUM('Step 3'!Q196:AN196)</f>
        <v>10519</v>
      </c>
      <c r="R196" s="24">
        <f>SUM('Step 3'!R196:AO196)</f>
        <v>10650</v>
      </c>
    </row>
    <row r="197" spans="1:18" x14ac:dyDescent="0.35">
      <c r="A197" t="s">
        <v>220</v>
      </c>
      <c r="B197" s="24">
        <f>SUM('Step 3'!B197:Y197)</f>
        <v>9642</v>
      </c>
      <c r="C197" s="24">
        <f>SUM('Step 3'!C197:Z197)</f>
        <v>9668</v>
      </c>
      <c r="D197" s="24">
        <f>SUM('Step 3'!D197:AA197)</f>
        <v>9736</v>
      </c>
      <c r="E197" s="24">
        <f>SUM('Step 3'!E197:AB197)</f>
        <v>9810</v>
      </c>
      <c r="F197" s="24">
        <f>SUM('Step 3'!F197:AC197)</f>
        <v>9862</v>
      </c>
      <c r="G197" s="24">
        <f>SUM('Step 3'!G197:AD197)</f>
        <v>9925</v>
      </c>
      <c r="H197" s="24">
        <f>SUM('Step 3'!H197:AE197)</f>
        <v>10003</v>
      </c>
      <c r="I197" s="24">
        <f>SUM('Step 3'!I197:AF197)</f>
        <v>10078</v>
      </c>
      <c r="J197" s="24">
        <f>SUM('Step 3'!J197:AG197)</f>
        <v>10139</v>
      </c>
      <c r="K197" s="24">
        <f>SUM('Step 3'!K197:AH197)</f>
        <v>10179</v>
      </c>
      <c r="L197" s="24">
        <f>SUM('Step 3'!L197:AI197)</f>
        <v>10208</v>
      </c>
      <c r="M197" s="24">
        <f>SUM('Step 3'!M197:AJ197)</f>
        <v>10260</v>
      </c>
      <c r="N197" s="24">
        <f>SUM('Step 3'!N197:AK197)</f>
        <v>10294</v>
      </c>
      <c r="O197" s="24">
        <f>SUM('Step 3'!O197:AL197)</f>
        <v>10322</v>
      </c>
      <c r="P197" s="24">
        <f>SUM('Step 3'!P197:AM197)</f>
        <v>10415</v>
      </c>
      <c r="Q197" s="24">
        <f>SUM('Step 3'!Q197:AN197)</f>
        <v>10519</v>
      </c>
      <c r="R197" s="24">
        <f>SUM('Step 3'!R197:AO197)</f>
        <v>10650</v>
      </c>
    </row>
    <row r="198" spans="1:18" x14ac:dyDescent="0.35">
      <c r="A198" t="s">
        <v>221</v>
      </c>
      <c r="B198" s="24">
        <f>SUM('Step 3'!B198:Y198)</f>
        <v>46798</v>
      </c>
      <c r="C198" s="24">
        <f>SUM('Step 3'!C198:Z198)</f>
        <v>47054</v>
      </c>
      <c r="D198" s="24">
        <f>SUM('Step 3'!D198:AA198)</f>
        <v>47435</v>
      </c>
      <c r="E198" s="24">
        <f>SUM('Step 3'!E198:AB198)</f>
        <v>47731</v>
      </c>
      <c r="F198" s="24">
        <f>SUM('Step 3'!F198:AC198)</f>
        <v>47997</v>
      </c>
      <c r="G198" s="24">
        <f>SUM('Step 3'!G198:AD198)</f>
        <v>48203</v>
      </c>
      <c r="H198" s="24">
        <f>SUM('Step 3'!H198:AE198)</f>
        <v>48475</v>
      </c>
      <c r="I198" s="24">
        <f>SUM('Step 3'!I198:AF198)</f>
        <v>48855</v>
      </c>
      <c r="J198" s="24">
        <f>SUM('Step 3'!J198:AG198)</f>
        <v>49061</v>
      </c>
      <c r="K198" s="24">
        <f>SUM('Step 3'!K198:AH198)</f>
        <v>49264</v>
      </c>
      <c r="L198" s="24">
        <f>SUM('Step 3'!L198:AI198)</f>
        <v>49366</v>
      </c>
      <c r="M198" s="24">
        <f>SUM('Step 3'!M198:AJ198)</f>
        <v>49545</v>
      </c>
      <c r="N198" s="24">
        <f>SUM('Step 3'!N198:AK198)</f>
        <v>49696</v>
      </c>
      <c r="O198" s="24">
        <f>SUM('Step 3'!O198:AL198)</f>
        <v>49878</v>
      </c>
      <c r="P198" s="24">
        <f>SUM('Step 3'!P198:AM198)</f>
        <v>50180</v>
      </c>
      <c r="Q198" s="24">
        <f>SUM('Step 3'!Q198:AN198)</f>
        <v>50583</v>
      </c>
      <c r="R198" s="24">
        <f>SUM('Step 3'!R198:AO198)</f>
        <v>51236</v>
      </c>
    </row>
    <row r="199" spans="1:18" x14ac:dyDescent="0.35">
      <c r="A199" t="s">
        <v>222</v>
      </c>
      <c r="B199" s="24">
        <f>SUM('Step 3'!B199:Y199)</f>
        <v>39447</v>
      </c>
      <c r="C199" s="24">
        <f>SUM('Step 3'!C199:Z199)</f>
        <v>39660</v>
      </c>
      <c r="D199" s="24">
        <f>SUM('Step 3'!D199:AA199)</f>
        <v>39997</v>
      </c>
      <c r="E199" s="24">
        <f>SUM('Step 3'!E199:AB199)</f>
        <v>40239</v>
      </c>
      <c r="F199" s="24">
        <f>SUM('Step 3'!F199:AC199)</f>
        <v>40477</v>
      </c>
      <c r="G199" s="24">
        <f>SUM('Step 3'!G199:AD199)</f>
        <v>40647</v>
      </c>
      <c r="H199" s="24">
        <f>SUM('Step 3'!H199:AE199)</f>
        <v>40882</v>
      </c>
      <c r="I199" s="24">
        <f>SUM('Step 3'!I199:AF199)</f>
        <v>41213</v>
      </c>
      <c r="J199" s="24">
        <f>SUM('Step 3'!J199:AG199)</f>
        <v>41376</v>
      </c>
      <c r="K199" s="24">
        <f>SUM('Step 3'!K199:AH199)</f>
        <v>41541</v>
      </c>
      <c r="L199" s="24">
        <f>SUM('Step 3'!L199:AI199)</f>
        <v>41630</v>
      </c>
      <c r="M199" s="24">
        <f>SUM('Step 3'!M199:AJ199)</f>
        <v>41785</v>
      </c>
      <c r="N199" s="24">
        <f>SUM('Step 3'!N199:AK199)</f>
        <v>41887</v>
      </c>
      <c r="O199" s="24">
        <f>SUM('Step 3'!O199:AL199)</f>
        <v>42017</v>
      </c>
      <c r="P199" s="24">
        <f>SUM('Step 3'!P199:AM199)</f>
        <v>42307</v>
      </c>
      <c r="Q199" s="24">
        <f>SUM('Step 3'!Q199:AN199)</f>
        <v>42710</v>
      </c>
      <c r="R199" s="24">
        <f>SUM('Step 3'!R199:AO199)</f>
        <v>43312</v>
      </c>
    </row>
    <row r="200" spans="1:18" x14ac:dyDescent="0.35">
      <c r="A200" t="s">
        <v>223</v>
      </c>
      <c r="B200" s="24">
        <f>SUM('Step 3'!B200:Y200)</f>
        <v>11408</v>
      </c>
      <c r="C200" s="24">
        <f>SUM('Step 3'!C200:Z200)</f>
        <v>11431</v>
      </c>
      <c r="D200" s="24">
        <f>SUM('Step 3'!D200:AA200)</f>
        <v>11485</v>
      </c>
      <c r="E200" s="24">
        <f>SUM('Step 3'!E200:AB200)</f>
        <v>11519</v>
      </c>
      <c r="F200" s="24">
        <f>SUM('Step 3'!F200:AC200)</f>
        <v>11548</v>
      </c>
      <c r="G200" s="24">
        <f>SUM('Step 3'!G200:AD200)</f>
        <v>11585</v>
      </c>
      <c r="H200" s="24">
        <f>SUM('Step 3'!H200:AE200)</f>
        <v>11627</v>
      </c>
      <c r="I200" s="24">
        <f>SUM('Step 3'!I200:AF200)</f>
        <v>11685</v>
      </c>
      <c r="J200" s="24">
        <f>SUM('Step 3'!J200:AG200)</f>
        <v>11691</v>
      </c>
      <c r="K200" s="24">
        <f>SUM('Step 3'!K200:AH200)</f>
        <v>11738</v>
      </c>
      <c r="L200" s="24">
        <f>SUM('Step 3'!L200:AI200)</f>
        <v>11785</v>
      </c>
      <c r="M200" s="24">
        <f>SUM('Step 3'!M200:AJ200)</f>
        <v>11809</v>
      </c>
      <c r="N200" s="24">
        <f>SUM('Step 3'!N200:AK200)</f>
        <v>11823</v>
      </c>
      <c r="O200" s="24">
        <f>SUM('Step 3'!O200:AL200)</f>
        <v>11883</v>
      </c>
      <c r="P200" s="24">
        <f>SUM('Step 3'!P200:AM200)</f>
        <v>11995</v>
      </c>
      <c r="Q200" s="24">
        <f>SUM('Step 3'!Q200:AN200)</f>
        <v>12139</v>
      </c>
      <c r="R200" s="24">
        <f>SUM('Step 3'!R200:AO200)</f>
        <v>12306</v>
      </c>
    </row>
    <row r="201" spans="1:18" x14ac:dyDescent="0.35">
      <c r="A201" t="s">
        <v>224</v>
      </c>
      <c r="B201" s="24">
        <f>SUM('Step 3'!B201:Y201)</f>
        <v>9502</v>
      </c>
      <c r="C201" s="24">
        <f>SUM('Step 3'!C201:Z201)</f>
        <v>9557</v>
      </c>
      <c r="D201" s="24">
        <f>SUM('Step 3'!D201:AA201)</f>
        <v>9572</v>
      </c>
      <c r="E201" s="24">
        <f>SUM('Step 3'!E201:AB201)</f>
        <v>9544</v>
      </c>
      <c r="F201" s="24">
        <f>SUM('Step 3'!F201:AC201)</f>
        <v>9586</v>
      </c>
      <c r="G201" s="24">
        <f>SUM('Step 3'!G201:AD201)</f>
        <v>9590</v>
      </c>
      <c r="H201" s="24">
        <f>SUM('Step 3'!H201:AE201)</f>
        <v>9598</v>
      </c>
      <c r="I201" s="24">
        <f>SUM('Step 3'!I201:AF201)</f>
        <v>9639</v>
      </c>
      <c r="J201" s="24">
        <f>SUM('Step 3'!J201:AG201)</f>
        <v>9737</v>
      </c>
      <c r="K201" s="24">
        <f>SUM('Step 3'!K201:AH201)</f>
        <v>9777</v>
      </c>
      <c r="L201" s="24">
        <f>SUM('Step 3'!L201:AI201)</f>
        <v>9887</v>
      </c>
      <c r="M201" s="24">
        <f>SUM('Step 3'!M201:AJ201)</f>
        <v>9907</v>
      </c>
      <c r="N201" s="24">
        <f>SUM('Step 3'!N201:AK201)</f>
        <v>9923</v>
      </c>
      <c r="O201" s="24">
        <f>SUM('Step 3'!O201:AL201)</f>
        <v>9960</v>
      </c>
      <c r="P201" s="24">
        <f>SUM('Step 3'!P201:AM201)</f>
        <v>10114</v>
      </c>
      <c r="Q201" s="24">
        <f>SUM('Step 3'!Q201:AN201)</f>
        <v>10338</v>
      </c>
      <c r="R201" s="24">
        <f>SUM('Step 3'!R201:AO201)</f>
        <v>10506</v>
      </c>
    </row>
    <row r="202" spans="1:18" x14ac:dyDescent="0.35">
      <c r="A202" t="s">
        <v>225</v>
      </c>
      <c r="B202" s="24">
        <f>SUM('Step 3'!B202:Y202)</f>
        <v>21066</v>
      </c>
      <c r="C202" s="24">
        <f>SUM('Step 3'!C202:Z202)</f>
        <v>21107</v>
      </c>
      <c r="D202" s="24">
        <f>SUM('Step 3'!D202:AA202)</f>
        <v>21242</v>
      </c>
      <c r="E202" s="24">
        <f>SUM('Step 3'!E202:AB202)</f>
        <v>21288</v>
      </c>
      <c r="F202" s="24">
        <f>SUM('Step 3'!F202:AC202)</f>
        <v>21343</v>
      </c>
      <c r="G202" s="24">
        <f>SUM('Step 3'!G202:AD202)</f>
        <v>21349</v>
      </c>
      <c r="H202" s="24">
        <f>SUM('Step 3'!H202:AE202)</f>
        <v>21414</v>
      </c>
      <c r="I202" s="24">
        <f>SUM('Step 3'!I202:AF202)</f>
        <v>21515</v>
      </c>
      <c r="J202" s="24">
        <f>SUM('Step 3'!J202:AG202)</f>
        <v>21508</v>
      </c>
      <c r="K202" s="24">
        <f>SUM('Step 3'!K202:AH202)</f>
        <v>21533</v>
      </c>
      <c r="L202" s="24">
        <f>SUM('Step 3'!L202:AI202)</f>
        <v>21544</v>
      </c>
      <c r="M202" s="24">
        <f>SUM('Step 3'!M202:AJ202)</f>
        <v>21586</v>
      </c>
      <c r="N202" s="24">
        <f>SUM('Step 3'!N202:AK202)</f>
        <v>21579</v>
      </c>
      <c r="O202" s="24">
        <f>SUM('Step 3'!O202:AL202)</f>
        <v>21664</v>
      </c>
      <c r="P202" s="24">
        <f>SUM('Step 3'!P202:AM202)</f>
        <v>21838</v>
      </c>
      <c r="Q202" s="24">
        <f>SUM('Step 3'!Q202:AN202)</f>
        <v>22023</v>
      </c>
      <c r="R202" s="24">
        <f>SUM('Step 3'!R202:AO202)</f>
        <v>22373</v>
      </c>
    </row>
    <row r="203" spans="1:18" x14ac:dyDescent="0.35">
      <c r="B203" s="24"/>
      <c r="C203" s="24"/>
      <c r="D203" s="24"/>
      <c r="E203" s="24"/>
      <c r="F203" s="24"/>
      <c r="G203" s="24"/>
      <c r="H203" s="24"/>
      <c r="I203" s="24"/>
    </row>
    <row r="204" spans="1:18" x14ac:dyDescent="0.35">
      <c r="B204" s="24"/>
      <c r="C204" s="24"/>
      <c r="D204" s="24"/>
      <c r="E204" s="24"/>
      <c r="F204" s="24"/>
      <c r="G204" s="24"/>
      <c r="H204" s="24"/>
      <c r="I204" s="24"/>
    </row>
    <row r="205" spans="1:18" x14ac:dyDescent="0.35">
      <c r="B205" s="24"/>
      <c r="C205" s="24"/>
      <c r="D205" s="24"/>
      <c r="E205" s="24"/>
      <c r="F205" s="24"/>
      <c r="G205" s="24"/>
      <c r="H205" s="24"/>
      <c r="I205" s="24"/>
    </row>
    <row r="206" spans="1:18" x14ac:dyDescent="0.35">
      <c r="B206" s="24"/>
      <c r="C206" s="24"/>
      <c r="D206" s="24"/>
      <c r="E206" s="24"/>
      <c r="F206" s="24"/>
      <c r="G206" s="24"/>
      <c r="H206" s="24"/>
      <c r="I206" s="24"/>
    </row>
    <row r="207" spans="1:18" x14ac:dyDescent="0.35">
      <c r="B207" s="24"/>
      <c r="C207" s="24"/>
      <c r="D207" s="24"/>
      <c r="E207" s="24"/>
      <c r="F207" s="24"/>
      <c r="G207" s="24"/>
      <c r="H207" s="24"/>
      <c r="I207" s="24"/>
    </row>
    <row r="208" spans="1:18" x14ac:dyDescent="0.35">
      <c r="B208" s="24"/>
      <c r="C208" s="24"/>
      <c r="D208" s="24"/>
      <c r="E208" s="24"/>
      <c r="F208" s="24"/>
      <c r="G208" s="24"/>
      <c r="H208" s="24"/>
      <c r="I208" s="24"/>
    </row>
    <row r="209" spans="2:9" x14ac:dyDescent="0.35">
      <c r="B209" s="24"/>
      <c r="C209" s="24"/>
      <c r="D209" s="24"/>
      <c r="E209" s="24"/>
      <c r="F209" s="24"/>
      <c r="G209" s="24"/>
      <c r="H209" s="24"/>
      <c r="I209" s="24"/>
    </row>
    <row r="210" spans="2:9" x14ac:dyDescent="0.35">
      <c r="B210" s="24"/>
      <c r="C210" s="24"/>
      <c r="D210" s="24"/>
      <c r="E210" s="24"/>
      <c r="F210" s="24"/>
      <c r="G210" s="24"/>
      <c r="H210" s="24"/>
      <c r="I210" s="24"/>
    </row>
    <row r="211" spans="2:9" x14ac:dyDescent="0.35">
      <c r="B211" s="24"/>
      <c r="C211" s="24"/>
      <c r="D211" s="24"/>
      <c r="E211" s="24"/>
      <c r="F211" s="24"/>
      <c r="G211" s="24"/>
      <c r="H211" s="24"/>
      <c r="I211" s="24"/>
    </row>
    <row r="212" spans="2:9" x14ac:dyDescent="0.35">
      <c r="B212" s="24"/>
      <c r="C212" s="24"/>
      <c r="D212" s="24"/>
      <c r="E212" s="24"/>
      <c r="F212" s="24"/>
      <c r="G212" s="24"/>
      <c r="H212" s="24"/>
      <c r="I212" s="24"/>
    </row>
    <row r="213" spans="2:9" x14ac:dyDescent="0.35">
      <c r="B213" s="24"/>
      <c r="C213" s="24"/>
      <c r="D213" s="24"/>
      <c r="E213" s="24"/>
      <c r="F213" s="24"/>
      <c r="G213" s="24"/>
      <c r="H213" s="24"/>
      <c r="I213" s="24"/>
    </row>
    <row r="214" spans="2:9" x14ac:dyDescent="0.35">
      <c r="B214" s="24"/>
      <c r="C214" s="24"/>
      <c r="D214" s="24"/>
      <c r="E214" s="24"/>
      <c r="F214" s="24"/>
      <c r="G214" s="24"/>
      <c r="H214" s="24"/>
      <c r="I214" s="24"/>
    </row>
    <row r="215" spans="2:9" x14ac:dyDescent="0.35">
      <c r="B215" s="24"/>
      <c r="C215" s="24"/>
      <c r="D215" s="24"/>
      <c r="E215" s="24"/>
      <c r="F215" s="24"/>
      <c r="G215" s="24"/>
      <c r="H215" s="24"/>
      <c r="I215" s="24"/>
    </row>
    <row r="216" spans="2:9" x14ac:dyDescent="0.35">
      <c r="B216" s="24"/>
      <c r="C216" s="24"/>
      <c r="D216" s="24"/>
      <c r="E216" s="24"/>
      <c r="F216" s="24"/>
      <c r="G216" s="24"/>
      <c r="H216" s="24"/>
      <c r="I216" s="24"/>
    </row>
    <row r="217" spans="2:9" x14ac:dyDescent="0.35">
      <c r="B217" s="24"/>
      <c r="C217" s="24"/>
      <c r="D217" s="24"/>
      <c r="E217" s="24"/>
      <c r="F217" s="24"/>
      <c r="G217" s="24"/>
      <c r="H217" s="24"/>
      <c r="I217" s="24"/>
    </row>
    <row r="218" spans="2:9" x14ac:dyDescent="0.35">
      <c r="B218" s="24"/>
      <c r="C218" s="24"/>
      <c r="D218" s="24"/>
      <c r="E218" s="24"/>
      <c r="F218" s="24"/>
      <c r="G218" s="24"/>
      <c r="H218" s="24"/>
      <c r="I218" s="24"/>
    </row>
    <row r="219" spans="2:9" x14ac:dyDescent="0.35">
      <c r="B219" s="24"/>
      <c r="C219" s="24"/>
      <c r="D219" s="24"/>
      <c r="E219" s="24"/>
      <c r="F219" s="24"/>
      <c r="G219" s="24"/>
      <c r="H219" s="24"/>
      <c r="I219" s="24"/>
    </row>
    <row r="220" spans="2:9" x14ac:dyDescent="0.35">
      <c r="B220" s="24"/>
      <c r="C220" s="24"/>
      <c r="D220" s="24"/>
      <c r="E220" s="24"/>
      <c r="F220" s="24"/>
      <c r="G220" s="24"/>
      <c r="H220" s="24"/>
      <c r="I220" s="24"/>
    </row>
    <row r="221" spans="2:9" x14ac:dyDescent="0.35">
      <c r="B221" s="24"/>
      <c r="C221" s="24"/>
      <c r="D221" s="24"/>
      <c r="E221" s="24"/>
      <c r="F221" s="24"/>
      <c r="G221" s="24"/>
      <c r="H221" s="24"/>
      <c r="I221" s="24"/>
    </row>
    <row r="222" spans="2:9" x14ac:dyDescent="0.35">
      <c r="B222" s="24"/>
      <c r="C222" s="24"/>
      <c r="D222" s="24"/>
      <c r="E222" s="24"/>
      <c r="F222" s="24"/>
      <c r="G222" s="24"/>
      <c r="H222" s="24"/>
      <c r="I222" s="24"/>
    </row>
    <row r="223" spans="2:9" x14ac:dyDescent="0.35">
      <c r="B223" s="24"/>
      <c r="C223" s="24"/>
      <c r="D223" s="24"/>
      <c r="E223" s="24"/>
      <c r="F223" s="24"/>
      <c r="G223" s="24"/>
      <c r="H223" s="24"/>
      <c r="I223" s="24"/>
    </row>
    <row r="224" spans="2:9" x14ac:dyDescent="0.35">
      <c r="B224" s="24"/>
      <c r="C224" s="24"/>
      <c r="D224" s="24"/>
      <c r="E224" s="24"/>
      <c r="F224" s="24"/>
      <c r="G224" s="24"/>
      <c r="H224" s="24"/>
      <c r="I224" s="24"/>
    </row>
    <row r="225" spans="2:9" x14ac:dyDescent="0.35">
      <c r="B225" s="24"/>
      <c r="C225" s="24"/>
      <c r="D225" s="24"/>
      <c r="E225" s="24"/>
      <c r="F225" s="24"/>
      <c r="G225" s="24"/>
      <c r="H225" s="24"/>
      <c r="I225" s="24"/>
    </row>
    <row r="226" spans="2:9" x14ac:dyDescent="0.35">
      <c r="B226" s="24"/>
      <c r="C226" s="24"/>
      <c r="D226" s="24"/>
      <c r="E226" s="24"/>
      <c r="F226" s="24"/>
      <c r="G226" s="24"/>
      <c r="H226" s="24"/>
      <c r="I226" s="24"/>
    </row>
    <row r="227" spans="2:9" x14ac:dyDescent="0.35">
      <c r="B227" s="24"/>
      <c r="C227" s="24"/>
      <c r="D227" s="24"/>
      <c r="E227" s="24"/>
      <c r="F227" s="24"/>
      <c r="G227" s="24"/>
      <c r="H227" s="24"/>
      <c r="I227" s="24"/>
    </row>
    <row r="228" spans="2:9" x14ac:dyDescent="0.35">
      <c r="B228" s="24"/>
      <c r="C228" s="24"/>
      <c r="D228" s="24"/>
      <c r="E228" s="24"/>
      <c r="F228" s="24"/>
      <c r="G228" s="24"/>
      <c r="H228" s="24"/>
      <c r="I228" s="24"/>
    </row>
    <row r="229" spans="2:9" x14ac:dyDescent="0.35">
      <c r="B229" s="24"/>
      <c r="C229" s="24"/>
      <c r="D229" s="24"/>
      <c r="E229" s="24"/>
      <c r="F229" s="24"/>
      <c r="G229" s="24"/>
      <c r="H229" s="24"/>
      <c r="I229" s="24"/>
    </row>
    <row r="230" spans="2:9" x14ac:dyDescent="0.35">
      <c r="B230" s="24"/>
      <c r="C230" s="24"/>
      <c r="D230" s="24"/>
      <c r="E230" s="24"/>
      <c r="F230" s="24"/>
      <c r="G230" s="24"/>
      <c r="H230" s="24"/>
      <c r="I230" s="24"/>
    </row>
    <row r="231" spans="2:9" x14ac:dyDescent="0.35">
      <c r="B231" s="24"/>
      <c r="C231" s="24"/>
      <c r="D231" s="24"/>
      <c r="E231" s="24"/>
      <c r="F231" s="24"/>
      <c r="G231" s="24"/>
      <c r="H231" s="24"/>
      <c r="I231" s="24"/>
    </row>
    <row r="232" spans="2:9" x14ac:dyDescent="0.35">
      <c r="B232" s="24"/>
      <c r="C232" s="24"/>
      <c r="D232" s="24"/>
      <c r="E232" s="24"/>
      <c r="F232" s="24"/>
      <c r="G232" s="24"/>
      <c r="H232" s="24"/>
      <c r="I232" s="24"/>
    </row>
    <row r="233" spans="2:9" x14ac:dyDescent="0.35">
      <c r="B233" s="24"/>
      <c r="C233" s="24"/>
      <c r="D233" s="24"/>
      <c r="E233" s="24"/>
      <c r="F233" s="24"/>
      <c r="G233" s="24"/>
      <c r="H233" s="24"/>
      <c r="I233" s="24"/>
    </row>
    <row r="234" spans="2:9" x14ac:dyDescent="0.35">
      <c r="B234" s="24"/>
      <c r="C234" s="24"/>
      <c r="D234" s="24"/>
      <c r="E234" s="24"/>
      <c r="F234" s="24"/>
      <c r="G234" s="24"/>
      <c r="H234" s="24"/>
      <c r="I234" s="24"/>
    </row>
    <row r="235" spans="2:9" x14ac:dyDescent="0.35">
      <c r="B235" s="24"/>
      <c r="C235" s="24"/>
      <c r="D235" s="24"/>
      <c r="E235" s="24"/>
      <c r="F235" s="24"/>
      <c r="G235" s="24"/>
      <c r="H235" s="24"/>
      <c r="I235" s="24"/>
    </row>
    <row r="236" spans="2:9" x14ac:dyDescent="0.35">
      <c r="B236" s="24"/>
      <c r="C236" s="24"/>
      <c r="D236" s="24"/>
      <c r="E236" s="24"/>
      <c r="F236" s="24"/>
      <c r="G236" s="24"/>
      <c r="H236" s="24"/>
      <c r="I236" s="24"/>
    </row>
    <row r="237" spans="2:9" x14ac:dyDescent="0.35">
      <c r="B237" s="24"/>
      <c r="C237" s="24"/>
      <c r="D237" s="24"/>
      <c r="E237" s="24"/>
      <c r="F237" s="24"/>
      <c r="G237" s="24"/>
      <c r="H237" s="24"/>
      <c r="I237" s="24"/>
    </row>
    <row r="238" spans="2:9" x14ac:dyDescent="0.35">
      <c r="B238" s="24"/>
      <c r="C238" s="24"/>
      <c r="D238" s="24"/>
      <c r="E238" s="24"/>
      <c r="F238" s="24"/>
      <c r="G238" s="24"/>
      <c r="H238" s="24"/>
      <c r="I238" s="24"/>
    </row>
    <row r="239" spans="2:9" x14ac:dyDescent="0.35">
      <c r="B239" s="24"/>
      <c r="C239" s="24"/>
      <c r="D239" s="24"/>
      <c r="E239" s="24"/>
      <c r="F239" s="24"/>
      <c r="G239" s="24"/>
      <c r="H239" s="24"/>
      <c r="I239" s="24"/>
    </row>
    <row r="240" spans="2:9" x14ac:dyDescent="0.35">
      <c r="B240" s="24"/>
      <c r="C240" s="24"/>
      <c r="D240" s="24"/>
      <c r="E240" s="24"/>
      <c r="F240" s="24"/>
      <c r="G240" s="24"/>
      <c r="H240" s="24"/>
      <c r="I240" s="24"/>
    </row>
    <row r="241" spans="2:9" x14ac:dyDescent="0.35">
      <c r="B241" s="24"/>
      <c r="C241" s="24"/>
      <c r="D241" s="24"/>
      <c r="E241" s="24"/>
      <c r="F241" s="24"/>
      <c r="G241" s="24"/>
      <c r="H241" s="24"/>
      <c r="I241" s="24"/>
    </row>
    <row r="242" spans="2:9" x14ac:dyDescent="0.35">
      <c r="B242" s="24"/>
      <c r="C242" s="24"/>
      <c r="D242" s="24"/>
      <c r="E242" s="24"/>
      <c r="F242" s="24"/>
      <c r="G242" s="24"/>
      <c r="H242" s="24"/>
      <c r="I242" s="24"/>
    </row>
    <row r="243" spans="2:9" x14ac:dyDescent="0.35">
      <c r="B243" s="24"/>
      <c r="C243" s="24"/>
      <c r="D243" s="24"/>
      <c r="E243" s="24"/>
      <c r="F243" s="24"/>
      <c r="G243" s="24"/>
      <c r="H243" s="24"/>
      <c r="I243" s="24"/>
    </row>
    <row r="244" spans="2:9" x14ac:dyDescent="0.35">
      <c r="B244" s="24"/>
      <c r="C244" s="24"/>
      <c r="D244" s="24"/>
      <c r="E244" s="24"/>
      <c r="F244" s="24"/>
      <c r="G244" s="24"/>
      <c r="H244" s="24"/>
      <c r="I244" s="24"/>
    </row>
    <row r="245" spans="2:9" x14ac:dyDescent="0.35">
      <c r="B245" s="24"/>
      <c r="C245" s="24"/>
      <c r="D245" s="24"/>
      <c r="E245" s="24"/>
      <c r="F245" s="24"/>
      <c r="G245" s="24"/>
      <c r="H245" s="24"/>
      <c r="I245" s="24"/>
    </row>
    <row r="246" spans="2:9" x14ac:dyDescent="0.35">
      <c r="B246" s="24"/>
      <c r="C246" s="24"/>
      <c r="D246" s="24"/>
      <c r="E246" s="24"/>
      <c r="F246" s="24"/>
      <c r="G246" s="24"/>
      <c r="H246" s="24"/>
      <c r="I246" s="24"/>
    </row>
    <row r="247" spans="2:9" x14ac:dyDescent="0.35">
      <c r="B247" s="24"/>
      <c r="C247" s="24"/>
      <c r="D247" s="24"/>
      <c r="E247" s="24"/>
      <c r="F247" s="24"/>
      <c r="G247" s="24"/>
      <c r="H247" s="24"/>
      <c r="I247" s="24"/>
    </row>
    <row r="248" spans="2:9" x14ac:dyDescent="0.35">
      <c r="B248" s="24"/>
      <c r="C248" s="24"/>
      <c r="D248" s="24"/>
      <c r="E248" s="24"/>
      <c r="F248" s="24"/>
      <c r="G248" s="24"/>
      <c r="H248" s="24"/>
      <c r="I248" s="24"/>
    </row>
    <row r="249" spans="2:9" x14ac:dyDescent="0.35">
      <c r="B249" s="24"/>
      <c r="C249" s="24"/>
      <c r="D249" s="24"/>
      <c r="E249" s="24"/>
      <c r="F249" s="24"/>
      <c r="G249" s="24"/>
      <c r="H249" s="24"/>
      <c r="I249" s="24"/>
    </row>
    <row r="250" spans="2:9" x14ac:dyDescent="0.35">
      <c r="B250" s="24"/>
      <c r="C250" s="24"/>
      <c r="D250" s="24"/>
      <c r="E250" s="24"/>
      <c r="F250" s="24"/>
      <c r="G250" s="24"/>
      <c r="H250" s="24"/>
      <c r="I250" s="24"/>
    </row>
    <row r="251" spans="2:9" x14ac:dyDescent="0.35">
      <c r="B251" s="24"/>
      <c r="C251" s="24"/>
      <c r="D251" s="24"/>
      <c r="E251" s="24"/>
      <c r="F251" s="24"/>
      <c r="G251" s="24"/>
      <c r="H251" s="24"/>
      <c r="I251" s="24"/>
    </row>
    <row r="252" spans="2:9" x14ac:dyDescent="0.35">
      <c r="B252" s="24"/>
      <c r="C252" s="24"/>
      <c r="D252" s="24"/>
      <c r="E252" s="24"/>
      <c r="F252" s="24"/>
      <c r="G252" s="24"/>
      <c r="H252" s="24"/>
      <c r="I252" s="24"/>
    </row>
    <row r="253" spans="2:9" x14ac:dyDescent="0.35">
      <c r="B253" s="24"/>
      <c r="C253" s="24"/>
      <c r="D253" s="24"/>
      <c r="E253" s="24"/>
      <c r="F253" s="24"/>
      <c r="G253" s="24"/>
      <c r="H253" s="24"/>
      <c r="I253" s="24"/>
    </row>
    <row r="254" spans="2:9" x14ac:dyDescent="0.35">
      <c r="B254" s="24"/>
      <c r="C254" s="24"/>
      <c r="D254" s="24"/>
      <c r="E254" s="24"/>
      <c r="F254" s="24"/>
      <c r="G254" s="24"/>
      <c r="H254" s="24"/>
      <c r="I254" s="24"/>
    </row>
    <row r="255" spans="2:9" x14ac:dyDescent="0.35">
      <c r="B255" s="24"/>
      <c r="C255" s="24"/>
      <c r="D255" s="24"/>
      <c r="E255" s="24"/>
      <c r="F255" s="24"/>
      <c r="G255" s="24"/>
      <c r="H255" s="24"/>
      <c r="I255" s="24"/>
    </row>
    <row r="256" spans="2:9" x14ac:dyDescent="0.35">
      <c r="B256" s="24"/>
      <c r="C256" s="24"/>
      <c r="D256" s="24"/>
      <c r="E256" s="24"/>
      <c r="F256" s="24"/>
      <c r="G256" s="24"/>
      <c r="H256" s="24"/>
      <c r="I256" s="24"/>
    </row>
    <row r="257" spans="2:9" x14ac:dyDescent="0.35">
      <c r="B257" s="24"/>
      <c r="C257" s="24"/>
      <c r="D257" s="24"/>
      <c r="E257" s="24"/>
      <c r="F257" s="24"/>
      <c r="G257" s="24"/>
      <c r="H257" s="24"/>
      <c r="I257" s="24"/>
    </row>
    <row r="258" spans="2:9" x14ac:dyDescent="0.35">
      <c r="B258" s="24"/>
      <c r="C258" s="24"/>
      <c r="D258" s="24"/>
      <c r="E258" s="24"/>
      <c r="F258" s="24"/>
      <c r="G258" s="24"/>
      <c r="H258" s="24"/>
      <c r="I258" s="24"/>
    </row>
    <row r="259" spans="2:9" x14ac:dyDescent="0.35">
      <c r="B259" s="24"/>
      <c r="C259" s="24"/>
      <c r="D259" s="24"/>
      <c r="E259" s="24"/>
      <c r="F259" s="24"/>
      <c r="G259" s="24"/>
      <c r="H259" s="24"/>
      <c r="I259" s="24"/>
    </row>
    <row r="260" spans="2:9" x14ac:dyDescent="0.35">
      <c r="B260" s="24"/>
      <c r="C260" s="24"/>
      <c r="D260" s="24"/>
      <c r="E260" s="24"/>
      <c r="F260" s="24"/>
      <c r="G260" s="24"/>
      <c r="H260" s="24"/>
      <c r="I260" s="24"/>
    </row>
    <row r="261" spans="2:9" x14ac:dyDescent="0.35">
      <c r="B261" s="24"/>
      <c r="C261" s="24"/>
      <c r="D261" s="24"/>
      <c r="E261" s="24"/>
      <c r="F261" s="24"/>
      <c r="G261" s="24"/>
      <c r="H261" s="24"/>
      <c r="I261" s="24"/>
    </row>
    <row r="262" spans="2:9" x14ac:dyDescent="0.35">
      <c r="B262" s="24"/>
      <c r="C262" s="24"/>
      <c r="D262" s="24"/>
      <c r="E262" s="24"/>
      <c r="F262" s="24"/>
      <c r="G262" s="24"/>
      <c r="H262" s="24"/>
      <c r="I262" s="24"/>
    </row>
    <row r="263" spans="2:9" x14ac:dyDescent="0.35">
      <c r="B263" s="24"/>
      <c r="C263" s="24"/>
      <c r="D263" s="24"/>
      <c r="E263" s="24"/>
      <c r="F263" s="24"/>
      <c r="G263" s="24"/>
      <c r="H263" s="24"/>
      <c r="I263" s="24"/>
    </row>
    <row r="264" spans="2:9" x14ac:dyDescent="0.35">
      <c r="B264" s="24"/>
      <c r="C264" s="24"/>
      <c r="D264" s="24"/>
      <c r="E264" s="24"/>
      <c r="F264" s="24"/>
      <c r="G264" s="24"/>
      <c r="H264" s="24"/>
      <c r="I264" s="24"/>
    </row>
    <row r="265" spans="2:9" x14ac:dyDescent="0.35">
      <c r="B265" s="24"/>
      <c r="C265" s="24"/>
      <c r="D265" s="24"/>
      <c r="E265" s="24"/>
      <c r="F265" s="24"/>
      <c r="G265" s="24"/>
      <c r="H265" s="24"/>
      <c r="I265" s="24"/>
    </row>
    <row r="266" spans="2:9" x14ac:dyDescent="0.35">
      <c r="B266" s="24"/>
      <c r="C266" s="24"/>
      <c r="D266" s="24"/>
      <c r="E266" s="24"/>
      <c r="F266" s="24"/>
      <c r="G266" s="24"/>
      <c r="H266" s="24"/>
      <c r="I266" s="24"/>
    </row>
    <row r="267" spans="2:9" x14ac:dyDescent="0.35">
      <c r="B267" s="24"/>
      <c r="C267" s="24"/>
      <c r="D267" s="24"/>
      <c r="E267" s="24"/>
      <c r="F267" s="24"/>
      <c r="G267" s="24"/>
      <c r="H267" s="24"/>
      <c r="I267" s="24"/>
    </row>
    <row r="268" spans="2:9" x14ac:dyDescent="0.35">
      <c r="B268" s="24"/>
      <c r="C268" s="24"/>
      <c r="D268" s="24"/>
      <c r="E268" s="24"/>
      <c r="F268" s="24"/>
      <c r="G268" s="24"/>
      <c r="H268" s="24"/>
      <c r="I268" s="24"/>
    </row>
    <row r="269" spans="2:9" x14ac:dyDescent="0.35">
      <c r="B269" s="24"/>
      <c r="C269" s="24"/>
      <c r="D269" s="24"/>
      <c r="E269" s="24"/>
      <c r="F269" s="24"/>
      <c r="G269" s="24"/>
      <c r="H269" s="24"/>
      <c r="I269" s="24"/>
    </row>
    <row r="270" spans="2:9" x14ac:dyDescent="0.35">
      <c r="B270" s="24"/>
      <c r="C270" s="24"/>
      <c r="D270" s="24"/>
      <c r="E270" s="24"/>
      <c r="F270" s="24"/>
      <c r="G270" s="24"/>
      <c r="H270" s="24"/>
      <c r="I270" s="24"/>
    </row>
    <row r="271" spans="2:9" x14ac:dyDescent="0.35">
      <c r="B271" s="24"/>
      <c r="C271" s="24"/>
      <c r="D271" s="24"/>
      <c r="E271" s="24"/>
      <c r="F271" s="24"/>
      <c r="G271" s="24"/>
      <c r="H271" s="24"/>
      <c r="I271" s="24"/>
    </row>
    <row r="272" spans="2:9" x14ac:dyDescent="0.35">
      <c r="B272" s="24"/>
      <c r="C272" s="24"/>
      <c r="D272" s="24"/>
      <c r="E272" s="24"/>
      <c r="F272" s="24"/>
      <c r="G272" s="24"/>
      <c r="H272" s="24"/>
      <c r="I272" s="24"/>
    </row>
    <row r="273" spans="2:9" x14ac:dyDescent="0.35">
      <c r="B273" s="24"/>
      <c r="C273" s="24"/>
      <c r="D273" s="24"/>
      <c r="E273" s="24"/>
      <c r="F273" s="24"/>
      <c r="G273" s="24"/>
      <c r="H273" s="24"/>
      <c r="I273" s="24"/>
    </row>
    <row r="274" spans="2:9" x14ac:dyDescent="0.35">
      <c r="B274" s="24"/>
      <c r="C274" s="24"/>
      <c r="D274" s="24"/>
      <c r="E274" s="24"/>
      <c r="F274" s="24"/>
      <c r="G274" s="24"/>
      <c r="H274" s="24"/>
      <c r="I274" s="24"/>
    </row>
    <row r="275" spans="2:9" x14ac:dyDescent="0.35">
      <c r="B275" s="24"/>
      <c r="C275" s="24"/>
      <c r="D275" s="24"/>
      <c r="E275" s="24"/>
      <c r="F275" s="24"/>
      <c r="G275" s="24"/>
      <c r="H275" s="24"/>
      <c r="I275" s="24"/>
    </row>
    <row r="276" spans="2:9" x14ac:dyDescent="0.35">
      <c r="B276" s="24"/>
      <c r="C276" s="24"/>
      <c r="D276" s="24"/>
      <c r="E276" s="24"/>
      <c r="F276" s="24"/>
      <c r="G276" s="24"/>
      <c r="H276" s="24"/>
      <c r="I276" s="24"/>
    </row>
    <row r="277" spans="2:9" x14ac:dyDescent="0.35">
      <c r="B277" s="24"/>
      <c r="C277" s="24"/>
      <c r="D277" s="24"/>
      <c r="E277" s="24"/>
      <c r="F277" s="24"/>
      <c r="G277" s="24"/>
      <c r="H277" s="24"/>
      <c r="I277" s="24"/>
    </row>
    <row r="278" spans="2:9" x14ac:dyDescent="0.35">
      <c r="B278" s="24"/>
      <c r="C278" s="24"/>
      <c r="D278" s="24"/>
      <c r="E278" s="24"/>
      <c r="F278" s="24"/>
      <c r="G278" s="24"/>
      <c r="H278" s="24"/>
      <c r="I278" s="24"/>
    </row>
    <row r="279" spans="2:9" x14ac:dyDescent="0.35">
      <c r="B279" s="24"/>
      <c r="C279" s="24"/>
      <c r="D279" s="24"/>
      <c r="E279" s="24"/>
      <c r="F279" s="24"/>
      <c r="G279" s="24"/>
      <c r="H279" s="24"/>
      <c r="I279" s="24"/>
    </row>
    <row r="280" spans="2:9" x14ac:dyDescent="0.35">
      <c r="B280" s="24"/>
      <c r="C280" s="24"/>
      <c r="D280" s="24"/>
      <c r="E280" s="24"/>
      <c r="F280" s="24"/>
      <c r="G280" s="24"/>
      <c r="H280" s="24"/>
      <c r="I280" s="24"/>
    </row>
    <row r="281" spans="2:9" x14ac:dyDescent="0.35">
      <c r="B281" s="24"/>
      <c r="C281" s="24"/>
      <c r="D281" s="24"/>
      <c r="E281" s="24"/>
      <c r="F281" s="24"/>
      <c r="G281" s="24"/>
      <c r="H281" s="24"/>
      <c r="I281" s="24"/>
    </row>
    <row r="282" spans="2:9" x14ac:dyDescent="0.35">
      <c r="B282" s="24"/>
      <c r="C282" s="24"/>
      <c r="D282" s="24"/>
      <c r="E282" s="24"/>
      <c r="F282" s="24"/>
      <c r="G282" s="24"/>
      <c r="H282" s="24"/>
      <c r="I282" s="24"/>
    </row>
    <row r="283" spans="2:9" x14ac:dyDescent="0.35">
      <c r="B283" s="24"/>
      <c r="C283" s="24"/>
      <c r="D283" s="24"/>
      <c r="E283" s="24"/>
      <c r="F283" s="24"/>
      <c r="G283" s="24"/>
      <c r="H283" s="24"/>
      <c r="I283" s="24"/>
    </row>
    <row r="284" spans="2:9" x14ac:dyDescent="0.35">
      <c r="B284" s="24"/>
      <c r="C284" s="24"/>
      <c r="D284" s="24"/>
      <c r="E284" s="24"/>
      <c r="F284" s="24"/>
      <c r="G284" s="24"/>
      <c r="H284" s="24"/>
      <c r="I284" s="24"/>
    </row>
    <row r="285" spans="2:9" x14ac:dyDescent="0.35">
      <c r="B285" s="24"/>
      <c r="C285" s="24"/>
      <c r="D285" s="24"/>
      <c r="E285" s="24"/>
      <c r="F285" s="24"/>
      <c r="G285" s="24"/>
      <c r="H285" s="24"/>
      <c r="I285" s="24"/>
    </row>
    <row r="286" spans="2:9" x14ac:dyDescent="0.35">
      <c r="B286" s="24"/>
      <c r="C286" s="24"/>
      <c r="D286" s="24"/>
      <c r="E286" s="24"/>
      <c r="F286" s="24"/>
      <c r="G286" s="24"/>
      <c r="H286" s="24"/>
      <c r="I286" s="24"/>
    </row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425D22-FEA7-4477-A7DE-6DDCAA96C419}">
  <ds:schemaRefs>
    <ds:schemaRef ds:uri="http://purl.org/dc/terms/"/>
    <ds:schemaRef ds:uri="4a437b21-c365-4cd6-b6ba-31a4416dc0b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1fe362b-87b3-4c00-8b7e-3d3e72ecc28f"/>
    <ds:schemaRef ds:uri="http://www.w3.org/XML/1998/namespace"/>
    <ds:schemaRef ds:uri="cb32bb7e-e0f8-47a5-9201-a2d805121534"/>
  </ds:schemaRefs>
</ds:datastoreItem>
</file>

<file path=customXml/itemProps3.xml><?xml version="1.0" encoding="utf-8"?>
<ds:datastoreItem xmlns:ds="http://schemas.openxmlformats.org/officeDocument/2006/customXml" ds:itemID="{2AA78109-C997-44A2-98A7-2E4EF0E661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Catlin Nchako</cp:lastModifiedBy>
  <cp:lastPrinted>2024-05-14T13:56:00Z</cp:lastPrinted>
  <dcterms:created xsi:type="dcterms:W3CDTF">2018-12-17T15:01:56Z</dcterms:created>
  <dcterms:modified xsi:type="dcterms:W3CDTF">2025-06-12T22:17:08Z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